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4\"/>
    </mc:Choice>
  </mc:AlternateContent>
  <bookViews>
    <workbookView xWindow="0" yWindow="0" windowWidth="28800" windowHeight="102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state="hidden" r:id="rId10"/>
    <sheet name="6.2. Паспорт фин осв ввод (2)" sheetId="23" r:id="rId11"/>
    <sheet name="7. Паспорт отчет о закупке" sheetId="5" r:id="rId12"/>
    <sheet name="8. Общие сведения" sheetId="22" r:id="rId13"/>
  </sheets>
  <externalReferences>
    <externalReference r:id="rId14"/>
    <externalReference r:id="rId15"/>
  </externalReferences>
  <definedNames>
    <definedName name="Prj_Invest" localSheetId="10">[1]Параметры!$D$28</definedName>
    <definedName name="Prj_Invest">[2]Параметры!$D$28</definedName>
    <definedName name="Prj_Len" localSheetId="10">[1]Параметры!$D$27</definedName>
    <definedName name="Prj_Len">[2]Параметры!$D$27</definedName>
    <definedName name="Prj_Start" localSheetId="10">[1]Параметры!$D$16</definedName>
    <definedName name="Prj_Start">[2]Параметры!$D$16</definedName>
    <definedName name="Prj_StartYear" localSheetId="10">[1]Параметры!$B$32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ввод'!$A$1:$U$64</definedName>
    <definedName name="_xlnm.Print_Area" localSheetId="10">'6.2. Паспорт фин осв ввод (2)'!$A$1:$AC$86</definedName>
  </definedNames>
  <calcPr calcId="162913"/>
</workbook>
</file>

<file path=xl/calcChain.xml><?xml version="1.0" encoding="utf-8"?>
<calcChain xmlns="http://schemas.openxmlformats.org/spreadsheetml/2006/main">
  <c r="X86" i="23" l="1"/>
  <c r="V86" i="23"/>
  <c r="Y86" i="23" s="1"/>
  <c r="L86" i="23"/>
  <c r="X85" i="23"/>
  <c r="V85" i="23"/>
  <c r="Y85" i="23" s="1"/>
  <c r="L85" i="23"/>
  <c r="AB85" i="23" s="1"/>
  <c r="X84" i="23"/>
  <c r="V84" i="23"/>
  <c r="Y84" i="23" s="1"/>
  <c r="L84" i="23"/>
  <c r="AB84" i="23" s="1"/>
  <c r="X83" i="23"/>
  <c r="V83" i="23"/>
  <c r="Y83" i="23" s="1"/>
  <c r="L83" i="23"/>
  <c r="X82" i="23"/>
  <c r="V82" i="23"/>
  <c r="Y82" i="23" s="1"/>
  <c r="L82" i="23"/>
  <c r="X81" i="23"/>
  <c r="V81" i="23"/>
  <c r="Y81" i="23" s="1"/>
  <c r="L81" i="23"/>
  <c r="X80" i="23"/>
  <c r="V80" i="23"/>
  <c r="Y80" i="23" s="1"/>
  <c r="L80" i="23"/>
  <c r="X79" i="23"/>
  <c r="V79" i="23"/>
  <c r="Y79" i="23" s="1"/>
  <c r="L79" i="23"/>
  <c r="X78" i="23"/>
  <c r="V78" i="23"/>
  <c r="Y78" i="23" s="1"/>
  <c r="L78" i="23"/>
  <c r="X77" i="23"/>
  <c r="V77" i="23"/>
  <c r="Y77" i="23" s="1"/>
  <c r="L77" i="23"/>
  <c r="X76" i="23"/>
  <c r="V76" i="23"/>
  <c r="Y76" i="23" s="1"/>
  <c r="L76" i="23"/>
  <c r="X75" i="23"/>
  <c r="V75" i="23"/>
  <c r="Y75" i="23" s="1"/>
  <c r="L75" i="23"/>
  <c r="AB75" i="23" s="1"/>
  <c r="X74" i="23"/>
  <c r="V74" i="23"/>
  <c r="Y74" i="23" s="1"/>
  <c r="L74" i="23"/>
  <c r="AB74" i="23" s="1"/>
  <c r="X73" i="23"/>
  <c r="V73" i="23"/>
  <c r="Y73" i="23" s="1"/>
  <c r="L73" i="23"/>
  <c r="Y72" i="23"/>
  <c r="X72" i="23"/>
  <c r="V72" i="23"/>
  <c r="L72" i="23"/>
  <c r="Y71" i="23"/>
  <c r="X71" i="23"/>
  <c r="V71" i="23"/>
  <c r="L71" i="23"/>
  <c r="X70" i="23"/>
  <c r="V70" i="23"/>
  <c r="Y70" i="23" s="1"/>
  <c r="L70" i="23"/>
  <c r="AC69" i="23"/>
  <c r="Y69" i="23"/>
  <c r="X69" i="23"/>
  <c r="V69" i="23"/>
  <c r="L69" i="23"/>
  <c r="AC68" i="23"/>
  <c r="X68" i="23"/>
  <c r="V68" i="23"/>
  <c r="Y68" i="23" s="1"/>
  <c r="L68" i="23"/>
  <c r="AC67" i="23"/>
  <c r="Y67" i="23"/>
  <c r="X67" i="23"/>
  <c r="V67" i="23"/>
  <c r="L67" i="23"/>
  <c r="AB67" i="23" s="1"/>
  <c r="AC66" i="23"/>
  <c r="X66" i="23"/>
  <c r="V66" i="23"/>
  <c r="Y66" i="23" s="1"/>
  <c r="L66" i="23"/>
  <c r="AB66" i="23" s="1"/>
  <c r="AC65" i="23"/>
  <c r="L65" i="23"/>
  <c r="AB65" i="23" s="1"/>
  <c r="AC64" i="23"/>
  <c r="X64" i="23"/>
  <c r="V64" i="23"/>
  <c r="Y64" i="23" s="1"/>
  <c r="L64" i="23"/>
  <c r="AC63" i="23"/>
  <c r="Y63" i="23"/>
  <c r="X63" i="23"/>
  <c r="V63" i="23"/>
  <c r="L63" i="23"/>
  <c r="AC62" i="23"/>
  <c r="AB62" i="23"/>
  <c r="L62" i="23"/>
  <c r="AC61" i="23"/>
  <c r="X61" i="23"/>
  <c r="V61" i="23"/>
  <c r="Y61" i="23" s="1"/>
  <c r="L61" i="23"/>
  <c r="X60" i="23"/>
  <c r="V60" i="23"/>
  <c r="Y60" i="23" s="1"/>
  <c r="L60" i="23"/>
  <c r="AB60" i="23" s="1"/>
  <c r="X59" i="23"/>
  <c r="V59" i="23"/>
  <c r="Y59" i="23" s="1"/>
  <c r="L59" i="23"/>
  <c r="AB59" i="23" s="1"/>
  <c r="X58" i="23"/>
  <c r="V58" i="23"/>
  <c r="Y58" i="23" s="1"/>
  <c r="L58" i="23"/>
  <c r="X57" i="23"/>
  <c r="V57" i="23"/>
  <c r="Y57" i="23" s="1"/>
  <c r="L57" i="23"/>
  <c r="X56" i="23"/>
  <c r="V56" i="23"/>
  <c r="Y56" i="23" s="1"/>
  <c r="L56" i="23"/>
  <c r="X55" i="23"/>
  <c r="V55" i="23"/>
  <c r="Y55" i="23" s="1"/>
  <c r="L55" i="23"/>
  <c r="X54" i="23"/>
  <c r="V54" i="23"/>
  <c r="Y54" i="23" s="1"/>
  <c r="L54" i="23"/>
  <c r="V53" i="23"/>
  <c r="Y53" i="23" s="1"/>
  <c r="L53" i="23"/>
  <c r="AB53" i="23" s="1"/>
  <c r="AB52" i="23"/>
  <c r="X51" i="23"/>
  <c r="AB51" i="23" s="1"/>
  <c r="V51" i="23"/>
  <c r="Y51" i="23" s="1"/>
  <c r="X50" i="23"/>
  <c r="AB50" i="23" s="1"/>
  <c r="V50" i="23"/>
  <c r="Y50" i="23" s="1"/>
  <c r="X49" i="23"/>
  <c r="AB49" i="23" s="1"/>
  <c r="V49" i="23"/>
  <c r="Y49" i="23" s="1"/>
  <c r="X48" i="23"/>
  <c r="AB48" i="23" s="1"/>
  <c r="V48" i="23"/>
  <c r="Y48" i="23" s="1"/>
  <c r="X47" i="23"/>
  <c r="AB47" i="23" s="1"/>
  <c r="V47" i="23"/>
  <c r="Y47" i="23" s="1"/>
  <c r="AB46" i="23"/>
  <c r="V46" i="23"/>
  <c r="Y46" i="23" s="1"/>
  <c r="AB45" i="23"/>
  <c r="V45" i="23"/>
  <c r="Y45" i="23" s="1"/>
  <c r="V44" i="23"/>
  <c r="Y44" i="23" s="1"/>
  <c r="L44" i="23"/>
  <c r="AB44" i="23" s="1"/>
  <c r="AB43" i="23"/>
  <c r="V43" i="23"/>
  <c r="Y43" i="23" s="1"/>
  <c r="AB42" i="23"/>
  <c r="Y42" i="23"/>
  <c r="V42" i="23"/>
  <c r="AB41" i="23"/>
  <c r="V41" i="23"/>
  <c r="Y41" i="23" s="1"/>
  <c r="Y40" i="23"/>
  <c r="V40" i="23"/>
  <c r="L40" i="23"/>
  <c r="AB40" i="23" s="1"/>
  <c r="Y39" i="23"/>
  <c r="X39" i="23"/>
  <c r="V39" i="23"/>
  <c r="V37" i="23"/>
  <c r="Y37" i="23" s="1"/>
  <c r="Y36" i="23"/>
  <c r="V36" i="23"/>
  <c r="AC35" i="23"/>
  <c r="AC34" i="23"/>
  <c r="X34" i="23"/>
  <c r="AC33" i="23"/>
  <c r="X33" i="23"/>
  <c r="AC32" i="23"/>
  <c r="X32" i="23"/>
  <c r="AC31" i="23"/>
  <c r="AC30" i="23"/>
  <c r="AB30" i="23"/>
  <c r="X29" i="23"/>
  <c r="AC28" i="23"/>
  <c r="AC27" i="23"/>
  <c r="Y27" i="23"/>
  <c r="X27" i="23"/>
  <c r="AC26" i="23"/>
  <c r="X26" i="23"/>
  <c r="V26" i="23"/>
  <c r="Y26" i="23" s="1"/>
  <c r="AC25" i="23"/>
  <c r="X25" i="23"/>
  <c r="V25" i="23"/>
  <c r="Y25" i="23" s="1"/>
  <c r="AC24" i="23"/>
  <c r="AB24" i="23"/>
  <c r="AB58" i="23" l="1"/>
  <c r="AB77" i="23"/>
  <c r="AB83" i="23"/>
  <c r="AB57" i="23"/>
  <c r="AB76" i="23"/>
  <c r="AB82" i="23"/>
  <c r="AB54" i="23"/>
  <c r="AB55" i="23"/>
  <c r="AB56" i="23"/>
  <c r="AB63" i="23"/>
  <c r="AB68" i="23"/>
  <c r="AB69" i="23"/>
  <c r="AB71" i="23"/>
  <c r="AB72" i="23"/>
  <c r="AB73" i="23"/>
  <c r="AB79" i="23"/>
  <c r="AB80" i="23"/>
  <c r="AB81" i="23"/>
  <c r="AB61" i="23"/>
  <c r="AB64" i="23"/>
  <c r="AB70" i="23"/>
  <c r="AB78" i="23"/>
  <c r="AB86" i="23"/>
  <c r="A4" i="23"/>
  <c r="A8" i="23"/>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14" i="15" l="1"/>
  <c r="A15" i="5" s="1"/>
  <c r="A15" i="22" s="1"/>
  <c r="B21" i="22" s="1"/>
  <c r="A14" i="23"/>
  <c r="A11" i="15"/>
  <c r="A12" i="5" s="1"/>
  <c r="A12" i="22" s="1"/>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<sst xmlns="http://schemas.openxmlformats.org/spreadsheetml/2006/main" count="2148" uniqueCount="634">
  <si>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</si>
  <si>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</si>
  <si>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</si>
  <si>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</si>
  <si>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</si>
  <si>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</si>
  <si>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</si>
  <si>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</si>
  <si>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</si>
  <si>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</si>
  <si>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</si>
  <si>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</si>
  <si>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</si>
  <si>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</si>
  <si>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</si>
  <si>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</si>
  <si>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</si>
  <si>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</si>
  <si>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</si>
  <si>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</si>
  <si>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</si>
  <si>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</si>
  <si>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</si>
  <si>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</si>
  <si>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</si>
  <si>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</si>
  <si>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</si>
  <si>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</si>
  <si>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</si>
  <si>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</si>
  <si>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</si>
  <si>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</si>
  <si>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</si>
  <si>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</si>
  <si>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</si>
  <si>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</si>
  <si>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</si>
  <si>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</si>
  <si>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</si>
  <si>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</si>
  <si>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</si>
  <si>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</si>
  <si>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</si>
  <si>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</si>
  <si>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</si>
  <si>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</si>
  <si>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</si>
  <si>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</si>
  <si>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</si>
  <si>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</si>
  <si>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</si>
  <si>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</si>
  <si>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</si>
  <si>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</si>
  <si>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</si>
  <si>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</si>
  <si>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</si>
  <si>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</si>
  <si>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</si>
  <si>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</si>
  <si>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</si>
  <si>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</si>
  <si>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</si>
  <si>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</si>
  <si>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</si>
  <si>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</si>
  <si>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</si>
  <si>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</si>
  <si>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</si>
  <si>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</si>
  <si>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</si>
  <si>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</si>
  <si>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</si>
  <si>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</si>
  <si>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</si>
  <si>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</si>
  <si>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</si>
  <si>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</si>
  <si>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</si>
  <si>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</si>
  <si>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</si>
  <si>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</si>
  <si>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</si>
  <si>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</si>
  <si>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</si>
  <si>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</si>
  <si>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</si>
  <si>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</si>
  <si>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</si>
  <si>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</si>
  <si>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</si>
  <si>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</si>
  <si>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</si>
  <si>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</si>
  <si>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</si>
  <si>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</si>
  <si>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</si>
  <si>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</si>
  <si>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</si>
  <si>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</si>
  <si>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</si>
  <si>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</si>
  <si>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</si>
  <si>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</si>
  <si>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</si>
  <si>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</si>
  <si>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</si>
  <si>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</si>
  <si>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</si>
  <si>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</si>
  <si>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</si>
  <si>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</si>
  <si>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</si>
  <si>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</si>
  <si>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</si>
  <si>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</si>
  <si>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</si>
  <si>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</si>
  <si>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</si>
  <si>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</si>
  <si>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</si>
  <si>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</si>
  <si>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</si>
  <si>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</si>
  <si>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</si>
  <si>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</si>
  <si>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</si>
  <si>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</si>
  <si>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</si>
  <si>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</si>
  <si>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</si>
  <si>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</si>
  <si>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</si>
  <si>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</si>
  <si>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</si>
  <si>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</si>
  <si>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</si>
  <si>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</si>
  <si>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</si>
  <si>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</si>
  <si>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</si>
  <si>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</si>
  <si>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</si>
  <si>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</si>
  <si>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</si>
  <si>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</si>
  <si>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</si>
  <si>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</si>
  <si>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</si>
  <si>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</si>
  <si>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</si>
  <si>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</si>
  <si>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</si>
  <si>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</si>
  <si>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</si>
  <si>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</si>
  <si>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</si>
  <si>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</si>
  <si>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</si>
  <si>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</si>
  <si>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</si>
  <si>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</si>
  <si>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</si>
  <si>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</si>
  <si>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</si>
  <si>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</si>
  <si>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</si>
  <si>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</si>
  <si>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</si>
  <si>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</si>
  <si>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</si>
  <si>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</si>
  <si>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</si>
  <si>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</si>
  <si>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</si>
  <si>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</si>
  <si>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</si>
  <si>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</si>
  <si>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</si>
  <si>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</si>
  <si>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</si>
  <si>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</si>
  <si>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</si>
  <si>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</si>
  <si>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</si>
  <si>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</si>
  <si>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</si>
  <si>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</si>
  <si>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</si>
  <si>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</si>
  <si>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</si>
  <si>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</si>
  <si>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</si>
  <si>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</si>
  <si>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</si>
  <si>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</si>
  <si>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</si>
  <si>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</si>
  <si>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</si>
  <si>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</si>
  <si>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</si>
  <si>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</si>
  <si>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</si>
  <si>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</si>
  <si>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</si>
  <si>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</si>
  <si>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</si>
  <si>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</si>
  <si>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</si>
  <si>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</si>
  <si>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</si>
  <si>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</si>
  <si>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</si>
  <si>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</si>
  <si>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</si>
  <si>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</si>
  <si>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</si>
  <si>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</si>
  <si>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</si>
  <si>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</si>
  <si>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</si>
  <si>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</si>
  <si>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</si>
  <si>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</si>
  <si>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</si>
  <si>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</si>
  <si>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</si>
  <si>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</si>
  <si>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</si>
  <si>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</si>
  <si>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</si>
  <si>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</si>
  <si>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</si>
  <si>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</si>
  <si>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</si>
  <si>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</si>
  <si>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</si>
  <si>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</si>
  <si>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</si>
  <si>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</si>
  <si>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</si>
  <si>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</si>
  <si>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</si>
  <si>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</si>
  <si>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</si>
  <si>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</si>
  <si>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</si>
  <si>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</si>
  <si>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</si>
  <si>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</si>
  <si>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</si>
  <si>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</si>
  <si>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</si>
  <si>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</si>
  <si>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</si>
  <si>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</si>
  <si>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</si>
  <si>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</si>
  <si>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</si>
  <si>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</si>
  <si>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</si>
  <si>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</si>
  <si>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</si>
  <si>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</si>
  <si>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</si>
  <si>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</si>
  <si>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</si>
  <si>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</si>
  <si>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</si>
  <si>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</si>
  <si>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</si>
  <si>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</si>
  <si>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</si>
  <si>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</si>
  <si>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</si>
  <si>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</si>
  <si>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</si>
  <si>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</si>
  <si>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</si>
  <si>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</si>
  <si>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</si>
  <si>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</si>
  <si>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</si>
  <si>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</si>
  <si>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</si>
  <si>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</si>
  <si>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</si>
  <si>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</si>
  <si>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</si>
  <si>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</si>
  <si>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</si>
  <si>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</si>
  <si>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</si>
  <si>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</si>
  <si>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</si>
  <si>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</si>
  <si>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</si>
  <si>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</si>
  <si>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</si>
  <si>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</si>
  <si>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</si>
  <si>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</si>
  <si>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</si>
  <si>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</si>
  <si>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</si>
  <si>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</si>
  <si>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</si>
  <si>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</si>
  <si>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</si>
  <si>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</si>
  <si>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</si>
  <si>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</si>
  <si>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</si>
  <si>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</si>
  <si>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</si>
  <si>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</si>
  <si>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</si>
  <si>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</si>
  <si>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</si>
  <si>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</si>
  <si>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</si>
  <si>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</si>
  <si>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</si>
  <si>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</si>
  <si>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</si>
  <si>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</si>
  <si>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</si>
  <si>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</si>
  <si>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</si>
  <si>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</si>
  <si>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</si>
  <si>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</si>
  <si>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</si>
  <si>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</si>
  <si>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</si>
  <si>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</si>
  <si>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</si>
  <si>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</si>
  <si>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</si>
  <si>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</si>
  <si>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</si>
  <si>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</si>
  <si>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</si>
  <si>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</si>
  <si>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</si>
  <si>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</si>
  <si>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</si>
  <si>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</si>
  <si>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</si>
  <si>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</si>
  <si>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</si>
  <si>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</si>
  <si>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</si>
  <si>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</si>
  <si>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</si>
  <si>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</si>
  <si>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</si>
  <si>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</si>
  <si>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</si>
  <si>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</si>
  <si>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</si>
  <si>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</si>
  <si>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</si>
  <si>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</si>
  <si>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</si>
  <si>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</si>
  <si>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</si>
  <si>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</si>
  <si>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</si>
  <si>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</si>
  <si>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</si>
  <si>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</si>
  <si>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</si>
  <si>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</si>
  <si>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</si>
  <si>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</si>
  <si>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</si>
  <si>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</si>
  <si>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</si>
  <si>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</si>
  <si>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</si>
  <si>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</si>
  <si>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</si>
  <si>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</si>
  <si>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</si>
  <si>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</si>
  <si>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</si>
  <si>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</si>
  <si>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</si>
  <si>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</si>
  <si>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</si>
  <si>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</si>
  <si>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</si>
  <si>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</si>
  <si>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</si>
  <si>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</si>
  <si>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</si>
  <si>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</si>
  <si>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</si>
  <si>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</si>
  <si>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</si>
  <si>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</si>
  <si>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</si>
  <si>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</si>
  <si>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</si>
  <si>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</si>
  <si>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</si>
  <si>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</si>
  <si>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</si>
  <si>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</si>
  <si>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</si>
  <si>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</si>
  <si>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</si>
  <si>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</si>
  <si>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</si>
  <si>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</si>
  <si>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</si>
  <si>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</si>
  <si>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</si>
  <si>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</si>
  <si>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</si>
  <si>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</si>
  <si>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</si>
  <si>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</si>
  <si>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</si>
  <si>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</si>
  <si>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</si>
  <si>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</si>
  <si>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</si>
  <si>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</si>
  <si>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</si>
  <si>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</si>
  <si>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</si>
  <si>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</si>
  <si>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</si>
  <si>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</si>
  <si>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</si>
  <si>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</si>
  <si>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</si>
  <si>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</si>
  <si>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</si>
  <si>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</si>
  <si>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</si>
  <si>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</si>
  <si>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</si>
  <si>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</si>
  <si>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</si>
  <si>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</si>
  <si>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</si>
  <si>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</si>
  <si>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</si>
  <si>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</si>
  <si>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</si>
  <si>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</si>
  <si>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</si>
  <si>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</si>
  <si>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</si>
  <si>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</si>
  <si>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</si>
  <si>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</si>
  <si>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</si>
  <si>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</si>
  <si>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</si>
  <si>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</si>
  <si>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</si>
  <si>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</si>
  <si>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</si>
  <si>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</si>
  <si>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</si>
  <si>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</si>
  <si>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</si>
  <si>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</si>
  <si>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</si>
  <si>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</si>
  <si>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</si>
  <si>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</si>
  <si>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</si>
  <si>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</si>
  <si>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</si>
  <si>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</si>
  <si>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</si>
  <si>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</si>
  <si>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</si>
  <si>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</si>
  <si>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</si>
  <si>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</si>
  <si>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</si>
  <si>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</si>
  <si>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</si>
  <si>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</si>
  <si>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</si>
  <si>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</si>
  <si>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</si>
  <si>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</si>
  <si>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</si>
  <si>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</si>
  <si>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</si>
  <si>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</si>
  <si>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</si>
  <si>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</si>
  <si>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</si>
  <si>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</si>
  <si>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</si>
  <si>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</si>
  <si>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</si>
  <si>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</si>
  <si>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</si>
  <si>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</si>
  <si>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</si>
  <si>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</si>
  <si>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</si>
  <si>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</si>
  <si>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</si>
  <si>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</si>
  <si>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</si>
  <si>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</si>
  <si>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</si>
  <si>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</si>
  <si>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</si>
  <si>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</si>
  <si>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</si>
  <si>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</si>
  <si>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</si>
  <si>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</si>
  <si>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</si>
  <si>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</si>
  <si>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</si>
  <si>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</si>
  <si>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</si>
  <si>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</si>
  <si>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</si>
  <si>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</si>
  <si>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</si>
  <si>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</si>
  <si>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</si>
  <si>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</si>
  <si>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</si>
  <si>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</si>
  <si>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</si>
  <si>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</si>
  <si>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</si>
  <si>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</si>
  <si>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</si>
  <si>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</si>
  <si>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</si>
  <si>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</si>
  <si>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</si>
  <si>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</si>
  <si>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</si>
  <si>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</si>
  <si>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2028 году.</t>
  </si>
  <si>
    <t>В филиале АО "Россети Тюмень" Сургутские электрические сети всего 931 штук приборов учета , планируется установка УСПД-2 шт.</t>
  </si>
  <si>
    <t>Итого стоимость проекта (2028 год) млн. руб. без НДС: 0,56527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0,026436 млн. руб. без НДС
ТТ – проектом не предусмотрен
ТН – проектом не предусмотрен
УСПД – 0,142035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</si>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</sst>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41" applyFont="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3" zoomScaleSheetLayoutView="100" workbookViewId="0">
      <selection activeCell="G17" sqref="G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536</v>
      </c>
      <c r="B5" s="299"/>
      <c r="C5" s="299"/>
      <c r="D5" s="192"/>
      <c r="E5" s="192"/>
      <c r="F5" s="192"/>
      <c r="G5" s="192"/>
      <c r="H5" s="192"/>
      <c r="I5" s="192"/>
      <c r="J5" s="192"/>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537</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632</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5" t="s">
        <v>633</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518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352</v>
      </c>
      <c r="C22" s="203"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539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464</v>
      </c>
      <c r="C25" s="203" t="s">
        <v>540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03" t="s">
        <v>541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03" t="s">
        <v>542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465</v>
      </c>
      <c r="C28" s="203" t="s">
        <v>543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466</v>
      </c>
      <c r="C29" s="203" t="s">
        <v>543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467</v>
      </c>
      <c r="C30" s="203" t="s">
        <v>543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468</v>
      </c>
      <c r="C31" s="203" t="s">
        <v>543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469</v>
      </c>
      <c r="C32" s="203" t="s">
        <v>543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470</v>
      </c>
      <c r="C33" s="203"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487</v>
      </c>
      <c r="B34" s="43" t="s">
        <v>471</v>
      </c>
      <c r="C34" s="203" t="s">
        <v>543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72</v>
      </c>
      <c r="C35" s="203" t="s">
        <v>543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488</v>
      </c>
      <c r="B36" s="43" t="s">
        <v>472</v>
      </c>
      <c r="C36" s="203" t="s">
        <v>543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203" t="s">
        <v>378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489</v>
      </c>
      <c r="B38" s="43" t="s">
        <v>250</v>
      </c>
      <c r="C38" s="203" t="s">
        <v>543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531</v>
      </c>
      <c r="C40" s="203">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490</v>
      </c>
      <c r="B41" s="43" t="s">
        <v>513</v>
      </c>
      <c r="C41" s="203" t="s">
        <v>545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528</v>
      </c>
      <c r="C42" s="203" t="s">
        <v>545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493</v>
      </c>
      <c r="B43" s="43" t="s">
        <v>494</v>
      </c>
      <c r="C43" s="20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519</v>
      </c>
      <c r="C44" s="20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514</v>
      </c>
      <c r="B45" s="43" t="s">
        <v>520</v>
      </c>
      <c r="C45" s="203"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521</v>
      </c>
      <c r="C46" s="203" t="s">
        <v>378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515</v>
      </c>
      <c r="B48" s="43" t="s">
        <v>529</v>
      </c>
      <c r="C48" s="203">
        <v>0.56527000000000005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530</v>
      </c>
      <c r="C49" s="203">
        <v>0.47416000000000003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N_TP1100.AS.0024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36.75" customHeight="1" x14ac:dyDescent="0.2">
      <c r="A14" s="305"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1" t="s">
        <v>492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384</v>
      </c>
      <c r="D19" s="310" t="s">
        <v>383</v>
      </c>
      <c r="E19" s="310" t="s">
        <v>107</v>
      </c>
      <c r="F19" s="310" t="s">
        <v>106</v>
      </c>
      <c r="G19" s="310" t="s">
        <v>379</v>
      </c>
      <c r="H19" s="310" t="s">
        <v>105</v>
      </c>
      <c r="I19" s="310" t="s">
        <v>104</v>
      </c>
      <c r="J19" s="310" t="s">
        <v>103</v>
      </c>
      <c r="K19" s="310" t="s">
        <v>102</v>
      </c>
      <c r="L19" s="310" t="s">
        <v>101</v>
      </c>
      <c r="M19" s="310" t="s">
        <v>100</v>
      </c>
      <c r="N19" s="310" t="s">
        <v>99</v>
      </c>
      <c r="O19" s="310" t="s">
        <v>98</v>
      </c>
      <c r="P19" s="310" t="s">
        <v>97</v>
      </c>
      <c r="Q19" s="310" t="s">
        <v>382</v>
      </c>
      <c r="R19" s="310"/>
      <c r="S19" s="313" t="s">
        <v>483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5" t="s">
        <v>380</v>
      </c>
      <c r="R20" s="46" t="s">
        <v>381</v>
      </c>
      <c r="S20" s="31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485</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92</v>
      </c>
      <c r="C25" s="50"/>
      <c r="D25" s="50"/>
      <c r="E25" s="50" t="s">
        <v>91</v>
      </c>
      <c r="F25" s="50" t="s">
        <v>90</v>
      </c>
      <c r="G25" s="50" t="s">
        <v>486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50" t="s">
        <v>377</v>
      </c>
      <c r="C29" s="50"/>
      <c r="D29" s="50"/>
      <c r="E29" s="141" t="s">
        <v>378</v>
      </c>
      <c r="F29" s="141" t="s">
        <v>378</v>
      </c>
      <c r="G29" s="141" t="s">
        <v>378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'2. паспорт  ТП'!A8:S8</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'2. паспорт  ТП'!A11:S11</f>
        <v>N_TP1100.AS.0024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8.75" customHeight="1" x14ac:dyDescent="0.2">
      <c r="A16" s="305"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2" t="s">
        <v>497</v>
      </c>
      <c r="B19" s="302"/>
      <c r="C19" s="302"/>
      <c r="D19" s="302"/>
      <c r="E19" s="302"/>
      <c r="F19" s="302"/>
      <c r="G19" s="302"/>
      <c r="H19" s="302"/>
      <c r="I19" s="302"/>
      <c r="J19" s="302"/>
      <c r="K19" s="302"/>
      <c r="L19" s="302"/>
      <c r="M19" s="302"/>
      <c r="N19" s="302"/>
      <c r="O19" s="302"/>
      <c r="P19" s="302"/>
      <c r="Q19" s="302"/>
      <c r="R19" s="302"/>
      <c r="S19" s="302"/>
      <c r="T19" s="302"/>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240</v>
      </c>
      <c r="C21" s="322"/>
      <c r="D21" s="325" t="s">
        <v>130</v>
      </c>
      <c r="E21" s="321" t="s">
        <v>526</v>
      </c>
      <c r="F21" s="322"/>
      <c r="G21" s="321" t="s">
        <v>291</v>
      </c>
      <c r="H21" s="322"/>
      <c r="I21" s="321" t="s">
        <v>129</v>
      </c>
      <c r="J21" s="322"/>
      <c r="K21" s="325" t="s">
        <v>128</v>
      </c>
      <c r="L21" s="321" t="s">
        <v>127</v>
      </c>
      <c r="M21" s="322"/>
      <c r="N21" s="321" t="s">
        <v>522</v>
      </c>
      <c r="O21" s="322"/>
      <c r="P21" s="325" t="s">
        <v>126</v>
      </c>
      <c r="Q21" s="314" t="s">
        <v>125</v>
      </c>
      <c r="R21" s="315"/>
      <c r="S21" s="314" t="s">
        <v>124</v>
      </c>
      <c r="T21" s="316"/>
    </row>
    <row r="22" spans="1:113" ht="204.75" customHeight="1" x14ac:dyDescent="0.25">
      <c r="A22" s="319"/>
      <c r="B22" s="323"/>
      <c r="C22" s="324"/>
      <c r="D22" s="328"/>
      <c r="E22" s="323"/>
      <c r="F22" s="324"/>
      <c r="G22" s="323"/>
      <c r="H22" s="324"/>
      <c r="I22" s="323"/>
      <c r="J22" s="324"/>
      <c r="K22" s="326"/>
      <c r="L22" s="323"/>
      <c r="M22" s="324"/>
      <c r="N22" s="323"/>
      <c r="O22" s="324"/>
      <c r="P22" s="326"/>
      <c r="Q22" s="124" t="s">
        <v>123</v>
      </c>
      <c r="R22" s="124" t="s">
        <v>496</v>
      </c>
      <c r="S22" s="124" t="s">
        <v>122</v>
      </c>
      <c r="T22" s="124" t="s">
        <v>121</v>
      </c>
    </row>
    <row r="23" spans="1:113" ht="51.75" customHeight="1" x14ac:dyDescent="0.25">
      <c r="A23" s="320"/>
      <c r="B23" s="190" t="s">
        <v>119</v>
      </c>
      <c r="C23" s="190" t="s">
        <v>120</v>
      </c>
      <c r="D23" s="32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24" t="s">
        <v>119</v>
      </c>
      <c r="R23" s="124" t="s">
        <v>119</v>
      </c>
      <c r="S23" s="124" t="s">
        <v>119</v>
      </c>
      <c r="T23" s="12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7" t="s">
        <v>532</v>
      </c>
      <c r="C29" s="327"/>
      <c r="D29" s="327"/>
      <c r="E29" s="327"/>
      <c r="F29" s="327"/>
      <c r="G29" s="327"/>
      <c r="H29" s="327"/>
      <c r="I29" s="327"/>
      <c r="J29" s="327"/>
      <c r="K29" s="327"/>
      <c r="L29" s="327"/>
      <c r="M29" s="327"/>
      <c r="N29" s="327"/>
      <c r="O29" s="327"/>
      <c r="P29" s="327"/>
      <c r="Q29" s="327"/>
      <c r="R29" s="32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200"/>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'3.1. паспорт Техсостояние ПС'!A10:T10</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'3.1. паспорт Техсостояние ПС'!A13:T13</f>
        <v>N_TP1100.AS.0024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5"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3" customFormat="1" ht="21" customHeight="1" x14ac:dyDescent="0.25"/>
    <row r="21" spans="1:27" ht="15.75" customHeight="1" x14ac:dyDescent="0.25">
      <c r="A21" s="329" t="s">
        <v>5</v>
      </c>
      <c r="B21" s="331" t="s">
        <v>506</v>
      </c>
      <c r="C21" s="332"/>
      <c r="D21" s="331" t="s">
        <v>508</v>
      </c>
      <c r="E21" s="332"/>
      <c r="F21" s="314" t="s">
        <v>102</v>
      </c>
      <c r="G21" s="316"/>
      <c r="H21" s="316"/>
      <c r="I21" s="315"/>
      <c r="J21" s="329" t="s">
        <v>509</v>
      </c>
      <c r="K21" s="331" t="s">
        <v>510</v>
      </c>
      <c r="L21" s="332"/>
      <c r="M21" s="331" t="s">
        <v>511</v>
      </c>
      <c r="N21" s="332"/>
      <c r="O21" s="331" t="s">
        <v>498</v>
      </c>
      <c r="P21" s="332"/>
      <c r="Q21" s="331" t="s">
        <v>135</v>
      </c>
      <c r="R21" s="332"/>
      <c r="S21" s="329" t="s">
        <v>134</v>
      </c>
      <c r="T21" s="329" t="s">
        <v>512</v>
      </c>
      <c r="U21" s="329" t="s">
        <v>507</v>
      </c>
      <c r="V21" s="331" t="s">
        <v>133</v>
      </c>
      <c r="W21" s="332"/>
      <c r="X21" s="314" t="s">
        <v>125</v>
      </c>
      <c r="Y21" s="316"/>
      <c r="Z21" s="314" t="s">
        <v>124</v>
      </c>
      <c r="AA21" s="316"/>
    </row>
    <row r="22" spans="1:27" ht="216" customHeight="1" x14ac:dyDescent="0.25">
      <c r="A22" s="335"/>
      <c r="B22" s="333"/>
      <c r="C22" s="334"/>
      <c r="D22" s="333"/>
      <c r="E22" s="334"/>
      <c r="F22" s="314" t="s">
        <v>132</v>
      </c>
      <c r="G22" s="315"/>
      <c r="H22" s="314" t="s">
        <v>131</v>
      </c>
      <c r="I22" s="315"/>
      <c r="J22" s="330"/>
      <c r="K22" s="333"/>
      <c r="L22" s="334"/>
      <c r="M22" s="333"/>
      <c r="N22" s="334"/>
      <c r="O22" s="333"/>
      <c r="P22" s="334"/>
      <c r="Q22" s="333"/>
      <c r="R22" s="334"/>
      <c r="S22" s="330"/>
      <c r="T22" s="330"/>
      <c r="U22" s="330"/>
      <c r="V22" s="333"/>
      <c r="W22" s="334"/>
      <c r="X22" s="124" t="s">
        <v>123</v>
      </c>
      <c r="Y22" s="124" t="s">
        <v>496</v>
      </c>
      <c r="Z22" s="124" t="s">
        <v>122</v>
      </c>
      <c r="AA22" s="124" t="s">
        <v>121</v>
      </c>
    </row>
    <row r="23" spans="1:27" ht="60" customHeight="1" x14ac:dyDescent="0.25">
      <c r="A23" s="330"/>
      <c r="B23" s="188" t="s">
        <v>119</v>
      </c>
      <c r="C23" s="188"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124" t="s">
        <v>119</v>
      </c>
      <c r="AA23" s="124" t="s">
        <v>119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3"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6"/>
      <c r="AA26" s="56"/>
    </row>
    <row r="27" spans="1:27" s="61" customFormat="1" ht="12.75" x14ac:dyDescent="0.2">
      <c r="A27" s="62"/>
      <c r="B27" s="62"/>
      <c r="C27" s="62"/>
      <c r="E27" s="62"/>
      <c r="X27" s="128"/>
      <c r="Y27" s="128"/>
      <c r="Z27" s="128"/>
      <c r="AA27" s="12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'3.2 паспорт Техсостояние ЛЭП'!A9:AA9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'3.2 паспорт Техсостояние ЛЭП'!A12:AA12</f>
        <v>N_TP1100.AS.0024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5"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1" t="s">
        <v>491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504</v>
      </c>
      <c r="C22" s="204" t="s">
        <v>550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547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524</v>
      </c>
      <c r="C24" s="205" t="s">
        <v>551</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525</v>
      </c>
      <c r="C25" s="206"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248</v>
      </c>
      <c r="C26" s="204" t="s">
        <v>546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505</v>
      </c>
      <c r="C27" s="207"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4"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5"/>
      <c r="AB6" s="18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5"/>
      <c r="AB7" s="185"/>
    </row>
    <row r="8" spans="1:28" x14ac:dyDescent="0.25">
      <c r="A8" s="308" t="str">
        <f>'3.3 паспорт описание'!A9:C9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6"/>
      <c r="AB8" s="18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7"/>
      <c r="AB9" s="18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5"/>
      <c r="AB10" s="185"/>
    </row>
    <row r="11" spans="1:28" x14ac:dyDescent="0.25">
      <c r="A11" s="308" t="str">
        <f>'3.3 паспорт описание'!A12:C12</f>
        <v>N_TP1100.AS.0024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6"/>
      <c r="AB11" s="18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7"/>
      <c r="AB12" s="18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48" customHeight="1" x14ac:dyDescent="0.25">
      <c r="A14" s="305"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6"/>
      <c r="AB14" s="18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7"/>
      <c r="AB15" s="18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6"/>
      <c r="AB16" s="19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6"/>
      <c r="AB17" s="19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6"/>
      <c r="AB18" s="19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6"/>
      <c r="AB19" s="19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7"/>
      <c r="AB20" s="19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7"/>
      <c r="AB21" s="197"/>
    </row>
    <row r="22" spans="1:28" x14ac:dyDescent="0.25">
      <c r="A22" s="338" t="s">
        <v>523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8"/>
      <c r="AB22" s="198"/>
    </row>
    <row r="23" spans="1:28" ht="32.25" customHeight="1" x14ac:dyDescent="0.25">
      <c r="A23" s="340" t="s">
        <v>375</v>
      </c>
      <c r="B23" s="341"/>
      <c r="C23" s="341"/>
      <c r="D23" s="341"/>
      <c r="E23" s="341"/>
      <c r="F23" s="341"/>
      <c r="G23" s="341"/>
      <c r="H23" s="341"/>
      <c r="I23" s="341"/>
      <c r="J23" s="341"/>
      <c r="K23" s="341"/>
      <c r="L23" s="342"/>
      <c r="M23" s="339" t="s">
        <v>376</v>
      </c>
      <c r="N23" s="339"/>
      <c r="O23" s="339"/>
      <c r="P23" s="339"/>
      <c r="Q23" s="339"/>
      <c r="R23" s="339"/>
      <c r="S23" s="339"/>
      <c r="T23" s="339"/>
      <c r="U23" s="339"/>
      <c r="V23" s="339"/>
      <c r="W23" s="339"/>
      <c r="X23" s="339"/>
      <c r="Y23" s="339"/>
      <c r="Z23" s="339"/>
    </row>
    <row r="24" spans="1:28" ht="151.5" customHeight="1" x14ac:dyDescent="0.25">
      <c r="A24" s="121" t="s">
        <v>251</v>
      </c>
      <c r="B24" s="122" t="s">
        <v>280</v>
      </c>
      <c r="C24" s="121" t="s">
        <v>369</v>
      </c>
      <c r="D24" s="121" t="s">
        <v>252</v>
      </c>
      <c r="E24" s="121" t="s">
        <v>370</v>
      </c>
      <c r="F24" s="121" t="s">
        <v>372</v>
      </c>
      <c r="G24" s="121" t="s">
        <v>371</v>
      </c>
      <c r="H24" s="121" t="s">
        <v>253</v>
      </c>
      <c r="I24" s="121" t="s">
        <v>373</v>
      </c>
      <c r="J24" s="121" t="s">
        <v>285</v>
      </c>
      <c r="K24" s="122" t="s">
        <v>279</v>
      </c>
      <c r="L24" s="122" t="s">
        <v>254</v>
      </c>
      <c r="M24" s="123" t="s">
        <v>299</v>
      </c>
      <c r="N24" s="122" t="s">
        <v>534</v>
      </c>
      <c r="O24" s="121" t="s">
        <v>296</v>
      </c>
      <c r="P24" s="121" t="s">
        <v>297</v>
      </c>
      <c r="Q24" s="121" t="s">
        <v>295</v>
      </c>
      <c r="R24" s="121" t="s">
        <v>253</v>
      </c>
      <c r="S24" s="121" t="s">
        <v>294</v>
      </c>
      <c r="T24" s="121" t="s">
        <v>293</v>
      </c>
      <c r="U24" s="121" t="s">
        <v>368</v>
      </c>
      <c r="V24" s="121" t="s">
        <v>295</v>
      </c>
      <c r="W24" s="136" t="s">
        <v>278</v>
      </c>
      <c r="X24" s="136" t="s">
        <v>310</v>
      </c>
      <c r="Y24" s="136" t="s">
        <v>311</v>
      </c>
      <c r="Z24" s="138" t="s">
        <v>308</v>
      </c>
    </row>
    <row r="25" spans="1:28" ht="16.5" customHeight="1" x14ac:dyDescent="0.25">
      <c r="A25" s="121">
        <v>1</v>
      </c>
      <c r="B25" s="122">
        <v>2</v>
      </c>
      <c r="C25" s="121">
        <v>3</v>
      </c>
      <c r="D25" s="122">
        <v>4</v>
      </c>
      <c r="E25" s="121">
        <v>5</v>
      </c>
      <c r="F25" s="122">
        <v>6</v>
      </c>
      <c r="G25" s="121">
        <v>7</v>
      </c>
      <c r="H25" s="122">
        <v>8</v>
      </c>
      <c r="I25" s="121">
        <v>9</v>
      </c>
      <c r="J25" s="122">
        <v>10</v>
      </c>
      <c r="K25" s="199">
        <v>11</v>
      </c>
      <c r="L25" s="122">
        <v>12</v>
      </c>
      <c r="M25" s="199">
        <v>13</v>
      </c>
      <c r="N25" s="122">
        <v>14</v>
      </c>
      <c r="O25" s="199">
        <v>15</v>
      </c>
      <c r="P25" s="122">
        <v>16</v>
      </c>
      <c r="Q25" s="199">
        <v>17</v>
      </c>
      <c r="R25" s="122">
        <v>18</v>
      </c>
      <c r="S25" s="199">
        <v>19</v>
      </c>
      <c r="T25" s="122">
        <v>20</v>
      </c>
      <c r="U25" s="199">
        <v>21</v>
      </c>
      <c r="V25" s="122">
        <v>22</v>
      </c>
      <c r="W25" s="199">
        <v>23</v>
      </c>
      <c r="X25" s="122">
        <v>24</v>
      </c>
      <c r="Y25" s="199">
        <v>25</v>
      </c>
      <c r="Z25" s="122">
        <v>26</v>
      </c>
    </row>
    <row r="26" spans="1:28" ht="45.75" customHeight="1" x14ac:dyDescent="0.25">
      <c r="A26" s="114" t="s">
        <v>353</v>
      </c>
      <c r="B26" s="120"/>
      <c r="C26" s="116" t="s">
        <v>355</v>
      </c>
      <c r="D26" s="116" t="s">
        <v>356</v>
      </c>
      <c r="E26" s="116" t="s">
        <v>357</v>
      </c>
      <c r="F26" s="116" t="s">
        <v>290</v>
      </c>
      <c r="G26" s="116" t="s">
        <v>358</v>
      </c>
      <c r="H26" s="116" t="s">
        <v>253</v>
      </c>
      <c r="I26" s="116" t="s">
        <v>359</v>
      </c>
      <c r="J26" s="116" t="s">
        <v>360</v>
      </c>
      <c r="K26" s="113"/>
      <c r="L26" s="117" t="s">
        <v>276</v>
      </c>
      <c r="M26" s="119" t="s">
        <v>292</v>
      </c>
      <c r="N26" s="113"/>
      <c r="O26" s="113"/>
      <c r="P26" s="113"/>
      <c r="Q26" s="113"/>
      <c r="R26" s="113"/>
      <c r="S26" s="113"/>
      <c r="T26" s="113"/>
      <c r="U26" s="113"/>
      <c r="V26" s="113"/>
      <c r="W26" s="113"/>
      <c r="X26" s="113"/>
      <c r="Y26" s="113"/>
      <c r="Z26" s="115" t="s">
        <v>309</v>
      </c>
    </row>
    <row r="27" spans="1:28" x14ac:dyDescent="0.25">
      <c r="A27" s="113" t="s">
        <v>255</v>
      </c>
      <c r="B27" s="113" t="s">
        <v>281</v>
      </c>
      <c r="C27" s="113" t="s">
        <v>260</v>
      </c>
      <c r="D27" s="113" t="s">
        <v>261</v>
      </c>
      <c r="E27" s="113" t="s">
        <v>300</v>
      </c>
      <c r="F27" s="116" t="s">
        <v>256</v>
      </c>
      <c r="G27" s="116" t="s">
        <v>304</v>
      </c>
      <c r="H27" s="113" t="s">
        <v>253</v>
      </c>
      <c r="I27" s="116" t="s">
        <v>286</v>
      </c>
      <c r="J27" s="116" t="s">
        <v>268</v>
      </c>
      <c r="K27" s="117" t="s">
        <v>272</v>
      </c>
      <c r="L27" s="113"/>
      <c r="M27" s="117" t="s">
        <v>298</v>
      </c>
      <c r="N27" s="113"/>
      <c r="O27" s="113"/>
      <c r="P27" s="113"/>
      <c r="Q27" s="113"/>
      <c r="R27" s="113"/>
      <c r="S27" s="113"/>
      <c r="T27" s="113"/>
      <c r="U27" s="113"/>
      <c r="V27" s="113"/>
      <c r="W27" s="113"/>
      <c r="X27" s="113"/>
      <c r="Y27" s="113"/>
      <c r="Z27" s="113"/>
    </row>
    <row r="28" spans="1:28" x14ac:dyDescent="0.25">
      <c r="A28" s="113" t="s">
        <v>255</v>
      </c>
      <c r="B28" s="113" t="s">
        <v>282</v>
      </c>
      <c r="C28" s="113" t="s">
        <v>262</v>
      </c>
      <c r="D28" s="113" t="s">
        <v>263</v>
      </c>
      <c r="E28" s="113" t="s">
        <v>301</v>
      </c>
      <c r="F28" s="116" t="s">
        <v>257</v>
      </c>
      <c r="G28" s="116" t="s">
        <v>305</v>
      </c>
      <c r="H28" s="113" t="s">
        <v>253</v>
      </c>
      <c r="I28" s="116" t="s">
        <v>287</v>
      </c>
      <c r="J28" s="116" t="s">
        <v>269</v>
      </c>
      <c r="K28" s="117" t="s">
        <v>273</v>
      </c>
      <c r="L28" s="118"/>
      <c r="M28" s="117" t="s">
        <v>0</v>
      </c>
      <c r="N28" s="117"/>
      <c r="O28" s="117"/>
      <c r="P28" s="117"/>
      <c r="Q28" s="117"/>
      <c r="R28" s="117"/>
      <c r="S28" s="117"/>
      <c r="T28" s="117"/>
      <c r="U28" s="117"/>
      <c r="V28" s="117"/>
      <c r="W28" s="117"/>
      <c r="X28" s="117"/>
      <c r="Y28" s="117"/>
      <c r="Z28" s="117"/>
    </row>
    <row r="29" spans="1:28" x14ac:dyDescent="0.25">
      <c r="A29" s="113" t="s">
        <v>255</v>
      </c>
      <c r="B29" s="113" t="s">
        <v>283</v>
      </c>
      <c r="C29" s="113" t="s">
        <v>264</v>
      </c>
      <c r="D29" s="113" t="s">
        <v>265</v>
      </c>
      <c r="E29" s="113" t="s">
        <v>302</v>
      </c>
      <c r="F29" s="116" t="s">
        <v>258</v>
      </c>
      <c r="G29" s="116" t="s">
        <v>306</v>
      </c>
      <c r="H29" s="113" t="s">
        <v>253</v>
      </c>
      <c r="I29" s="116" t="s">
        <v>288</v>
      </c>
      <c r="J29" s="116" t="s">
        <v>270</v>
      </c>
      <c r="K29" s="117" t="s">
        <v>274</v>
      </c>
      <c r="L29" s="118"/>
      <c r="M29" s="113"/>
      <c r="N29" s="113"/>
      <c r="O29" s="113"/>
      <c r="P29" s="113"/>
      <c r="Q29" s="113"/>
      <c r="R29" s="113"/>
      <c r="S29" s="113"/>
      <c r="T29" s="113"/>
      <c r="U29" s="113"/>
      <c r="V29" s="113"/>
      <c r="W29" s="113"/>
      <c r="X29" s="113"/>
      <c r="Y29" s="113"/>
      <c r="Z29" s="113"/>
    </row>
    <row r="30" spans="1:28" x14ac:dyDescent="0.25">
      <c r="A30" s="113" t="s">
        <v>255</v>
      </c>
      <c r="B30" s="113" t="s">
        <v>284</v>
      </c>
      <c r="C30" s="113" t="s">
        <v>266</v>
      </c>
      <c r="D30" s="113" t="s">
        <v>267</v>
      </c>
      <c r="E30" s="113" t="s">
        <v>303</v>
      </c>
      <c r="F30" s="116" t="s">
        <v>259</v>
      </c>
      <c r="G30" s="116" t="s">
        <v>307</v>
      </c>
      <c r="H30" s="113" t="s">
        <v>253</v>
      </c>
      <c r="I30" s="116" t="s">
        <v>289</v>
      </c>
      <c r="J30" s="116" t="s">
        <v>271</v>
      </c>
      <c r="K30" s="117" t="s">
        <v>275</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354</v>
      </c>
      <c r="B32" s="120"/>
      <c r="C32" s="116" t="s">
        <v>361</v>
      </c>
      <c r="D32" s="116" t="s">
        <v>362</v>
      </c>
      <c r="E32" s="116" t="s">
        <v>363</v>
      </c>
      <c r="F32" s="116" t="s">
        <v>364</v>
      </c>
      <c r="G32" s="116" t="s">
        <v>365</v>
      </c>
      <c r="H32" s="116" t="s">
        <v>253</v>
      </c>
      <c r="I32" s="116" t="s">
        <v>366</v>
      </c>
      <c r="J32" s="116" t="s">
        <v>367</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2023 год</v>
      </c>
      <c r="B5" s="299"/>
      <c r="C5" s="299"/>
      <c r="D5" s="299"/>
      <c r="E5" s="299"/>
      <c r="F5" s="299"/>
      <c r="G5" s="299"/>
      <c r="H5" s="299"/>
      <c r="I5" s="299"/>
      <c r="J5" s="299"/>
      <c r="K5" s="299"/>
      <c r="L5" s="299"/>
      <c r="M5" s="299"/>
      <c r="N5" s="299"/>
      <c r="O5" s="29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'3.4. Паспорт надежность'!A8:Z8</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'3.4. Паспорт надежность'!A11:Z11</f>
        <v>N_TP1100.AS.0024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7" customHeight="1" x14ac:dyDescent="0.2">
      <c r="A15" s="305"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500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249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N22" sqref="N22"/>
    </sheetView>
  </sheetViews>
  <sheetFormatPr defaultRowHeight="15" x14ac:dyDescent="0.25"/>
  <cols>
    <col min="1" max="1" width="61.7109375" style="139" customWidth="1"/>
    <col min="2" max="2" width="23.42578125" style="139" customWidth="1"/>
    <col min="3" max="3" width="16.7109375" style="139" customWidth="1"/>
    <col min="4" max="4" width="22.140625" style="139" customWidth="1"/>
    <col min="5" max="5" width="20.28515625" style="139" customWidth="1"/>
    <col min="6" max="19" width="16.7109375" style="139" customWidth="1"/>
    <col min="20" max="20" width="18.85546875" style="139" customWidth="1"/>
    <col min="21" max="21" width="20.5703125" style="139" customWidth="1"/>
    <col min="22" max="23" width="16.7109375" style="139" customWidth="1"/>
    <col min="24" max="24" width="26.28515625" style="139" customWidth="1"/>
    <col min="25" max="43" width="16.7109375" style="139" customWidth="1"/>
    <col min="44" max="61" width="17.85546875" style="139" customWidth="1"/>
    <col min="62" max="16384" width="9.140625" style="1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'4. паспортбюджет'!A9:O9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'4. паспортбюджет'!A12:O12</f>
        <v>N_TP1100.AS.0024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1" customFormat="1" ht="90.75" customHeight="1" x14ac:dyDescent="0.2">
      <c r="A15" s="305"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2" t="s">
        <v>501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ht="18.75" x14ac:dyDescent="0.25">
      <c r="AO19" s="140"/>
      <c r="AP19" s="140"/>
      <c r="AQ19" s="140"/>
      <c r="AR19" s="42"/>
    </row>
    <row r="20" spans="1:61" ht="16.5" thickBot="1" x14ac:dyDescent="0.3">
      <c r="A20" s="208" t="s">
        <v>349</v>
      </c>
      <c r="B20" s="208"/>
      <c r="C20" s="209"/>
      <c r="D20" s="210"/>
      <c r="E20" s="211"/>
      <c r="F20" s="211"/>
      <c r="G20" s="211"/>
      <c r="H20" s="211"/>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row>
    <row r="21" spans="1:61" ht="20.25" customHeight="1" x14ac:dyDescent="0.25">
      <c r="A21" s="212" t="s">
        <v>553</v>
      </c>
      <c r="B21" s="213">
        <v>474155.52999999997</v>
      </c>
      <c r="C21" s="209"/>
      <c r="D21" s="214" t="s">
        <v>348</v>
      </c>
      <c r="E21" s="215"/>
      <c r="F21" s="215"/>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row>
    <row r="22" spans="1:61" s="3" customFormat="1" ht="15" customHeight="1" x14ac:dyDescent="0.2">
      <c r="A22" s="216" t="s">
        <v>347</v>
      </c>
      <c r="B22" s="217"/>
      <c r="C22" s="209"/>
      <c r="D22" s="347" t="s">
        <v>346</v>
      </c>
      <c r="E22" s="348"/>
      <c r="F22" s="218">
        <v>7.6179995430032204</v>
      </c>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row>
    <row r="23" spans="1:61" ht="15.75" x14ac:dyDescent="0.25">
      <c r="A23" s="216" t="s">
        <v>345</v>
      </c>
      <c r="B23" s="217">
        <v>25</v>
      </c>
      <c r="C23" s="209"/>
      <c r="D23" s="347" t="s">
        <v>344</v>
      </c>
      <c r="E23" s="348"/>
      <c r="F23" s="218">
        <v>23.626509057115182</v>
      </c>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c r="BI23" s="209"/>
    </row>
    <row r="24" spans="1:61" ht="16.5" thickBot="1" x14ac:dyDescent="0.3">
      <c r="A24" s="219" t="s">
        <v>343</v>
      </c>
      <c r="B24" s="220">
        <v>1</v>
      </c>
      <c r="C24" s="209"/>
      <c r="D24" s="347" t="s">
        <v>554</v>
      </c>
      <c r="E24" s="348"/>
      <c r="F24" s="221">
        <v>-152624.92098558502</v>
      </c>
      <c r="G24" s="209"/>
      <c r="H24" s="209"/>
      <c r="I24" s="209"/>
      <c r="J24" s="209"/>
      <c r="K24" s="222"/>
      <c r="L24" s="209"/>
      <c r="M24" s="223"/>
      <c r="N24" s="223"/>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row>
    <row r="25" spans="1:61" ht="15.75" x14ac:dyDescent="0.25">
      <c r="A25" s="212" t="s">
        <v>342</v>
      </c>
      <c r="B25" s="224">
        <v>-72222.222222222234</v>
      </c>
      <c r="C25" s="209"/>
      <c r="D25" s="347" t="s">
        <v>555</v>
      </c>
      <c r="E25" s="348"/>
      <c r="F25" s="225" t="s">
        <v>546</v>
      </c>
      <c r="G25" s="209"/>
      <c r="H25" s="209"/>
      <c r="I25" s="209"/>
      <c r="J25" s="209"/>
      <c r="K25" s="222"/>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row>
    <row r="26" spans="1:61" ht="15.75" x14ac:dyDescent="0.25">
      <c r="A26" s="216" t="s">
        <v>556</v>
      </c>
      <c r="B26" s="226">
        <v>1</v>
      </c>
      <c r="C26" s="209"/>
      <c r="D26" s="209"/>
      <c r="E26" s="209"/>
      <c r="F26" s="209"/>
      <c r="G26" s="209"/>
      <c r="H26" s="209"/>
      <c r="I26" s="209"/>
      <c r="J26" s="209"/>
      <c r="K26" s="222"/>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row>
    <row r="27" spans="1:61" ht="15.75" x14ac:dyDescent="0.25">
      <c r="A27" s="216" t="s">
        <v>341</v>
      </c>
      <c r="B27" s="226">
        <v>1</v>
      </c>
      <c r="C27" s="209"/>
      <c r="D27" s="209"/>
      <c r="E27" s="209"/>
      <c r="F27" s="209"/>
      <c r="G27" s="209"/>
      <c r="H27" s="209"/>
      <c r="I27" s="209"/>
      <c r="J27" s="209"/>
      <c r="K27" s="222"/>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row>
    <row r="28" spans="1:61" ht="15.75" x14ac:dyDescent="0.25">
      <c r="A28" s="216" t="s">
        <v>325</v>
      </c>
      <c r="B28" s="226">
        <v>0</v>
      </c>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row>
    <row r="29" spans="1:61" ht="15.75" x14ac:dyDescent="0.25">
      <c r="A29" s="216" t="s">
        <v>340</v>
      </c>
      <c r="B29" s="226">
        <v>1</v>
      </c>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row>
    <row r="30" spans="1:61" ht="15.75" x14ac:dyDescent="0.25">
      <c r="A30" s="216" t="s">
        <v>339</v>
      </c>
      <c r="B30" s="226">
        <v>1</v>
      </c>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row>
    <row r="31" spans="1:61" ht="15.75" x14ac:dyDescent="0.25">
      <c r="A31" s="227" t="s">
        <v>557</v>
      </c>
      <c r="B31" s="228">
        <v>2.1999999999999999E-2</v>
      </c>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row>
    <row r="32" spans="1:61" ht="16.5" thickBot="1" x14ac:dyDescent="0.3">
      <c r="A32" s="219" t="s">
        <v>318</v>
      </c>
      <c r="B32" s="229">
        <v>0.2</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row>
    <row r="33" spans="1:61" ht="15.75" x14ac:dyDescent="0.25">
      <c r="A33" s="212" t="s">
        <v>558</v>
      </c>
      <c r="B33" s="224">
        <v>0</v>
      </c>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row>
    <row r="34" spans="1:61" ht="15.75" x14ac:dyDescent="0.25">
      <c r="A34" s="216" t="s">
        <v>338</v>
      </c>
      <c r="B34" s="230"/>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row>
    <row r="35" spans="1:61" ht="15.75" x14ac:dyDescent="0.25">
      <c r="A35" s="227" t="s">
        <v>337</v>
      </c>
      <c r="B35" s="231">
        <v>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row>
    <row r="36" spans="1:61" ht="15.75" x14ac:dyDescent="0.25">
      <c r="A36" s="227"/>
      <c r="B36" s="231"/>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row>
    <row r="37" spans="1:61" ht="15.75" x14ac:dyDescent="0.25">
      <c r="A37" s="227" t="s">
        <v>336</v>
      </c>
      <c r="B37" s="232">
        <v>0</v>
      </c>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row>
    <row r="38" spans="1:61" ht="15.75" x14ac:dyDescent="0.25">
      <c r="A38" s="233" t="s">
        <v>335</v>
      </c>
      <c r="B38" s="234">
        <v>0</v>
      </c>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row>
    <row r="39" spans="1:61" ht="15.75" x14ac:dyDescent="0.25">
      <c r="A39" s="233" t="s">
        <v>334</v>
      </c>
      <c r="B39" s="234">
        <v>0</v>
      </c>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35"/>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row>
    <row r="40" spans="1:61" ht="15.75" x14ac:dyDescent="0.25">
      <c r="A40" s="233" t="s">
        <v>333</v>
      </c>
      <c r="B40" s="234">
        <v>0.13500000000000001</v>
      </c>
      <c r="C40" s="209"/>
      <c r="D40" s="209"/>
      <c r="E40" s="209"/>
      <c r="F40" s="209"/>
      <c r="G40" s="209"/>
      <c r="H40" s="209"/>
      <c r="I40" s="209"/>
      <c r="J40" s="209"/>
      <c r="K40" s="209"/>
      <c r="L40" s="209"/>
      <c r="M40" s="209"/>
      <c r="N40" s="209"/>
      <c r="O40" s="209"/>
      <c r="P40" s="209"/>
      <c r="Q40" s="209"/>
      <c r="R40" s="209"/>
      <c r="S40" s="209"/>
      <c r="T40" s="209"/>
      <c r="U40" s="236"/>
      <c r="V40" s="236"/>
      <c r="W40" s="236"/>
      <c r="X40" s="236"/>
      <c r="Y40" s="236"/>
      <c r="Z40" s="236"/>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row>
    <row r="41" spans="1:61" ht="15.75" x14ac:dyDescent="0.25">
      <c r="A41" s="233" t="s">
        <v>332</v>
      </c>
      <c r="B41" s="234">
        <v>1</v>
      </c>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row>
    <row r="42" spans="1:61" ht="16.5" thickBot="1" x14ac:dyDescent="0.3">
      <c r="A42" s="237" t="s">
        <v>559</v>
      </c>
      <c r="B42" s="238">
        <v>0.13500000000000001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row>
    <row r="43" spans="1:61" ht="15.75" x14ac:dyDescent="0.25">
      <c r="A43" s="239" t="s">
        <v>331</v>
      </c>
      <c r="B43" s="240">
        <v>2028</v>
      </c>
      <c r="C43" s="241">
        <v>2029</v>
      </c>
      <c r="D43" s="241">
        <v>2030</v>
      </c>
      <c r="E43" s="241">
        <v>2031</v>
      </c>
      <c r="F43" s="241">
        <v>2032</v>
      </c>
      <c r="G43" s="241">
        <v>2033</v>
      </c>
      <c r="H43" s="241">
        <v>2034</v>
      </c>
      <c r="I43" s="241">
        <v>2035</v>
      </c>
      <c r="J43" s="241">
        <v>2036</v>
      </c>
      <c r="K43" s="241">
        <v>2037</v>
      </c>
      <c r="L43" s="241">
        <v>2038</v>
      </c>
      <c r="M43" s="241">
        <v>2039</v>
      </c>
      <c r="N43" s="241">
        <v>2040</v>
      </c>
      <c r="O43" s="241">
        <v>2041</v>
      </c>
      <c r="P43" s="241">
        <v>2042</v>
      </c>
      <c r="Q43" s="241">
        <v>2043</v>
      </c>
      <c r="R43" s="241">
        <v>2044</v>
      </c>
      <c r="S43" s="241">
        <v>2045</v>
      </c>
      <c r="T43" s="241">
        <v>2046</v>
      </c>
      <c r="U43" s="241">
        <v>2047</v>
      </c>
      <c r="V43" s="241">
        <v>2048</v>
      </c>
      <c r="W43" s="241">
        <v>2049</v>
      </c>
      <c r="X43" s="241">
        <v>2050</v>
      </c>
      <c r="Y43" s="241">
        <v>2051</v>
      </c>
      <c r="Z43" s="241">
        <v>2052</v>
      </c>
      <c r="AA43" s="241">
        <v>2053</v>
      </c>
      <c r="AB43" s="241" t="s">
        <v>558</v>
      </c>
      <c r="AC43" s="241" t="s">
        <v>558</v>
      </c>
      <c r="AD43" s="241" t="s">
        <v>558</v>
      </c>
      <c r="AE43" s="241" t="s">
        <v>558</v>
      </c>
      <c r="AF43" s="241" t="s">
        <v>558</v>
      </c>
      <c r="AG43" s="241" t="s">
        <v>558</v>
      </c>
      <c r="AH43" s="241" t="s">
        <v>558</v>
      </c>
      <c r="AI43" s="241" t="s">
        <v>558</v>
      </c>
      <c r="AJ43" s="241" t="s">
        <v>558</v>
      </c>
      <c r="AK43" s="241" t="s">
        <v>558</v>
      </c>
      <c r="AL43" s="241" t="s">
        <v>558</v>
      </c>
      <c r="AM43" s="241" t="s">
        <v>558</v>
      </c>
      <c r="AN43" s="241" t="s">
        <v>558</v>
      </c>
      <c r="AO43" s="241" t="s">
        <v>558</v>
      </c>
      <c r="AP43" s="241" t="s">
        <v>558</v>
      </c>
      <c r="AQ43" s="241" t="s">
        <v>558</v>
      </c>
      <c r="AR43" s="241" t="s">
        <v>558</v>
      </c>
      <c r="AS43" s="241" t="s">
        <v>558</v>
      </c>
      <c r="AT43" s="241" t="s">
        <v>558</v>
      </c>
      <c r="AU43" s="241" t="s">
        <v>558</v>
      </c>
      <c r="AV43" s="241" t="s">
        <v>558</v>
      </c>
      <c r="AW43" s="241" t="s">
        <v>558</v>
      </c>
      <c r="AX43" s="241" t="s">
        <v>558</v>
      </c>
      <c r="AY43" s="241" t="s">
        <v>558</v>
      </c>
      <c r="AZ43" s="241" t="s">
        <v>558</v>
      </c>
      <c r="BA43" s="241" t="s">
        <v>558</v>
      </c>
      <c r="BB43" s="241" t="s">
        <v>558</v>
      </c>
      <c r="BC43" s="241" t="s">
        <v>558</v>
      </c>
      <c r="BD43" s="241" t="s">
        <v>558</v>
      </c>
      <c r="BE43" s="241" t="s">
        <v>558</v>
      </c>
      <c r="BF43" s="241" t="s">
        <v>558</v>
      </c>
      <c r="BG43" s="241" t="s">
        <v>558</v>
      </c>
      <c r="BH43" s="241" t="s">
        <v>558</v>
      </c>
      <c r="BI43" s="241" t="s">
        <v>558</v>
      </c>
    </row>
    <row r="44" spans="1:61" ht="15.75" x14ac:dyDescent="0.25">
      <c r="A44" s="242" t="s">
        <v>330</v>
      </c>
      <c r="B44" s="243">
        <v>0.04</v>
      </c>
      <c r="C44" s="243">
        <v>0.04</v>
      </c>
      <c r="D44" s="243">
        <v>0.04</v>
      </c>
      <c r="E44" s="243">
        <v>0.04</v>
      </c>
      <c r="F44" s="243">
        <v>0.04</v>
      </c>
      <c r="G44" s="243">
        <v>0.04</v>
      </c>
      <c r="H44" s="243">
        <v>0.04</v>
      </c>
      <c r="I44" s="243">
        <v>0.04</v>
      </c>
      <c r="J44" s="243">
        <v>0.04</v>
      </c>
      <c r="K44" s="243">
        <v>0.04</v>
      </c>
      <c r="L44" s="243">
        <v>0.04</v>
      </c>
      <c r="M44" s="243">
        <v>0.04</v>
      </c>
      <c r="N44" s="243">
        <v>0.04</v>
      </c>
      <c r="O44" s="243">
        <v>0.04</v>
      </c>
      <c r="P44" s="243">
        <v>0.04</v>
      </c>
      <c r="Q44" s="243">
        <v>0.04</v>
      </c>
      <c r="R44" s="243">
        <v>0.04</v>
      </c>
      <c r="S44" s="243">
        <v>0.04</v>
      </c>
      <c r="T44" s="243">
        <v>0.04</v>
      </c>
      <c r="U44" s="243">
        <v>0.04</v>
      </c>
      <c r="V44" s="243">
        <v>0.04</v>
      </c>
      <c r="W44" s="243">
        <v>0.04</v>
      </c>
      <c r="X44" s="243">
        <v>0.04</v>
      </c>
      <c r="Y44" s="243">
        <v>0.04</v>
      </c>
      <c r="Z44" s="243">
        <v>0.04</v>
      </c>
      <c r="AA44" s="243">
        <v>0.04</v>
      </c>
      <c r="AB44" s="243">
        <v>0.04</v>
      </c>
      <c r="AC44" s="243">
        <v>0.04</v>
      </c>
      <c r="AD44" s="243">
        <v>0.04</v>
      </c>
      <c r="AE44" s="243">
        <v>0.04</v>
      </c>
      <c r="AF44" s="243">
        <v>0.04</v>
      </c>
      <c r="AG44" s="243">
        <v>0.04</v>
      </c>
      <c r="AH44" s="243">
        <v>0.04</v>
      </c>
      <c r="AI44" s="243">
        <v>0.04</v>
      </c>
      <c r="AJ44" s="243">
        <v>0.04</v>
      </c>
      <c r="AK44" s="243">
        <v>0.04</v>
      </c>
      <c r="AL44" s="243">
        <v>0.04</v>
      </c>
      <c r="AM44" s="243">
        <v>0.04</v>
      </c>
      <c r="AN44" s="243">
        <v>0.04</v>
      </c>
      <c r="AO44" s="243">
        <v>0.04</v>
      </c>
      <c r="AP44" s="243">
        <v>0.04</v>
      </c>
      <c r="AQ44" s="243">
        <v>0.04</v>
      </c>
      <c r="AR44" s="243">
        <v>0.04</v>
      </c>
      <c r="AS44" s="243">
        <v>0.04</v>
      </c>
      <c r="AT44" s="243">
        <v>0.04</v>
      </c>
      <c r="AU44" s="243">
        <v>0.04</v>
      </c>
      <c r="AV44" s="243">
        <v>0.04</v>
      </c>
      <c r="AW44" s="243">
        <v>0.04</v>
      </c>
      <c r="AX44" s="243">
        <v>0.04</v>
      </c>
      <c r="AY44" s="243">
        <v>0.04</v>
      </c>
      <c r="AZ44" s="243">
        <v>0.04</v>
      </c>
      <c r="BA44" s="243">
        <v>0.04</v>
      </c>
      <c r="BB44" s="243">
        <v>0.04</v>
      </c>
      <c r="BC44" s="243">
        <v>0.04</v>
      </c>
      <c r="BD44" s="243">
        <v>0.04</v>
      </c>
      <c r="BE44" s="243">
        <v>0.04</v>
      </c>
      <c r="BF44" s="243">
        <v>0.04</v>
      </c>
      <c r="BG44" s="243">
        <v>0.04</v>
      </c>
      <c r="BH44" s="243">
        <v>0.04</v>
      </c>
      <c r="BI44" s="243">
        <v>0.04</v>
      </c>
    </row>
    <row r="45" spans="1:61" ht="15.75" x14ac:dyDescent="0.25">
      <c r="A45" s="242" t="s">
        <v>329</v>
      </c>
      <c r="B45" s="243">
        <v>0.04</v>
      </c>
      <c r="C45" s="243">
        <v>8.1600000000000117E-2</v>
      </c>
      <c r="D45" s="243">
        <v>0.12486400000000009</v>
      </c>
      <c r="E45" s="243">
        <v>0.16985856000000021</v>
      </c>
      <c r="F45" s="243">
        <v>0.21665290240000035</v>
      </c>
      <c r="G45" s="243">
        <v>0.26531901849600037</v>
      </c>
      <c r="H45" s="243">
        <v>0.31593177923584048</v>
      </c>
      <c r="I45" s="243">
        <v>0.3685690504052741</v>
      </c>
      <c r="J45" s="243">
        <v>0.42331181242148519</v>
      </c>
      <c r="K45" s="243">
        <v>0.48024428491834459</v>
      </c>
      <c r="L45" s="243">
        <v>0.53945405631507848</v>
      </c>
      <c r="M45" s="243">
        <v>0.60103221856768174</v>
      </c>
      <c r="N45" s="243">
        <v>0.66507350731038906</v>
      </c>
      <c r="O45" s="243">
        <v>0.73167644760280459</v>
      </c>
      <c r="P45" s="243">
        <v>0.80094350550691673</v>
      </c>
      <c r="Q45" s="243">
        <v>0.87298124572719349</v>
      </c>
      <c r="R45" s="243">
        <v>0.94790049555628131</v>
      </c>
      <c r="S45" s="243">
        <v>1.0258165153785326</v>
      </c>
      <c r="T45" s="243">
        <v>1.1068491759936738</v>
      </c>
      <c r="U45" s="243">
        <v>1.1911231430334208</v>
      </c>
      <c r="V45" s="243">
        <v>1.2787680687547578</v>
      </c>
      <c r="W45" s="243">
        <v>1.369918791504948</v>
      </c>
      <c r="X45" s="243">
        <v>1.4647155431651462</v>
      </c>
      <c r="Y45" s="243">
        <v>1.5633041648917523</v>
      </c>
      <c r="Z45" s="243">
        <v>1.6658363314874225</v>
      </c>
      <c r="AA45" s="243">
        <v>1.7724697847469195</v>
      </c>
      <c r="AB45" s="243">
        <v>1.8833685761367964</v>
      </c>
      <c r="AC45" s="243">
        <v>1.9987033191822685</v>
      </c>
      <c r="AD45" s="243">
        <v>2.1186514519495594</v>
      </c>
      <c r="AE45" s="243">
        <v>2.2433975100275418</v>
      </c>
      <c r="AF45" s="243">
        <v>2.3731334104286437</v>
      </c>
      <c r="AG45" s="243">
        <v>2.5080587468457893</v>
      </c>
      <c r="AH45" s="243">
        <v>2.6483810967196209</v>
      </c>
      <c r="AI45" s="243">
        <v>2.7943163405884057</v>
      </c>
      <c r="AJ45" s="243">
        <v>2.9460889942119421</v>
      </c>
      <c r="AK45" s="243">
        <v>3.1039325539804201</v>
      </c>
      <c r="AL45" s="243">
        <v>3.2680898561396372</v>
      </c>
      <c r="AM45" s="243">
        <v>3.438813450385223</v>
      </c>
      <c r="AN45" s="243">
        <v>3.6163659884006325</v>
      </c>
      <c r="AO45" s="243">
        <v>3.8010206279366576</v>
      </c>
      <c r="AP45" s="243">
        <v>3.993061453054124</v>
      </c>
      <c r="AQ45" s="243">
        <v>4.1927839111762895</v>
      </c>
      <c r="AR45" s="243">
        <v>4.4004952676233415</v>
      </c>
      <c r="AS45" s="243">
        <v>4.6165150783282751</v>
      </c>
      <c r="AT45" s="243">
        <v>4.8411756814614062</v>
      </c>
      <c r="AU45" s="243">
        <v>5.0748227087198625</v>
      </c>
      <c r="AV45" s="243">
        <v>5.317815617068657</v>
      </c>
      <c r="AW45" s="243">
        <v>5.5705282417514033</v>
      </c>
      <c r="AX45" s="243">
        <v>5.8333493714214599</v>
      </c>
      <c r="AY45" s="243">
        <v>6.1066833462783183</v>
      </c>
      <c r="AZ45" s="244">
        <v>6.3909506801294516</v>
      </c>
      <c r="BA45" s="244">
        <v>6.6865887073346295</v>
      </c>
      <c r="BB45" s="244">
        <v>6.9940522556280147</v>
      </c>
      <c r="BC45" s="244">
        <v>7.3138143458531353</v>
      </c>
      <c r="BD45" s="244">
        <v>7.6463669196872601</v>
      </c>
      <c r="BE45" s="244">
        <v>7.9922215964747512</v>
      </c>
      <c r="BF45" s="244">
        <v>8.3519104603337411</v>
      </c>
      <c r="BG45" s="244">
        <v>8.7259868787470918</v>
      </c>
      <c r="BH45" s="244">
        <v>9.115026353896976</v>
      </c>
      <c r="BI45" s="244">
        <v>9.5196274080528553</v>
      </c>
    </row>
    <row r="46" spans="1:61" ht="16.5" thickBot="1" x14ac:dyDescent="0.3">
      <c r="A46" s="245" t="s">
        <v>560</v>
      </c>
      <c r="B46" s="246">
        <v>0</v>
      </c>
      <c r="C46" s="246">
        <v>0</v>
      </c>
      <c r="D46" s="246">
        <v>0</v>
      </c>
      <c r="E46" s="246">
        <v>0</v>
      </c>
      <c r="F46" s="246">
        <v>0</v>
      </c>
      <c r="G46" s="246">
        <v>0</v>
      </c>
      <c r="H46" s="246">
        <v>0</v>
      </c>
      <c r="I46" s="246">
        <v>0</v>
      </c>
      <c r="J46" s="246">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6" t="s">
        <v>558</v>
      </c>
      <c r="AC46" s="246" t="s">
        <v>558</v>
      </c>
      <c r="AD46" s="246" t="s">
        <v>558</v>
      </c>
      <c r="AE46" s="246" t="s">
        <v>558</v>
      </c>
      <c r="AF46" s="246" t="s">
        <v>558</v>
      </c>
      <c r="AG46" s="246" t="s">
        <v>558</v>
      </c>
      <c r="AH46" s="246" t="s">
        <v>558</v>
      </c>
      <c r="AI46" s="246" t="s">
        <v>558</v>
      </c>
      <c r="AJ46" s="246" t="s">
        <v>558</v>
      </c>
      <c r="AK46" s="246" t="s">
        <v>558</v>
      </c>
      <c r="AL46" s="246" t="s">
        <v>558</v>
      </c>
      <c r="AM46" s="246" t="s">
        <v>558</v>
      </c>
      <c r="AN46" s="246" t="s">
        <v>558</v>
      </c>
      <c r="AO46" s="246" t="s">
        <v>558</v>
      </c>
      <c r="AP46" s="246" t="s">
        <v>558</v>
      </c>
      <c r="AQ46" s="246" t="s">
        <v>558</v>
      </c>
      <c r="AR46" s="246" t="s">
        <v>558</v>
      </c>
      <c r="AS46" s="246" t="s">
        <v>558</v>
      </c>
      <c r="AT46" s="246" t="s">
        <v>558</v>
      </c>
      <c r="AU46" s="246" t="s">
        <v>558</v>
      </c>
      <c r="AV46" s="246" t="s">
        <v>558</v>
      </c>
      <c r="AW46" s="246" t="s">
        <v>558</v>
      </c>
      <c r="AX46" s="246" t="s">
        <v>558</v>
      </c>
      <c r="AY46" s="246" t="s">
        <v>558</v>
      </c>
      <c r="AZ46" s="246" t="s">
        <v>558</v>
      </c>
      <c r="BA46" s="246" t="s">
        <v>558</v>
      </c>
      <c r="BB46" s="246" t="s">
        <v>558</v>
      </c>
      <c r="BC46" s="246" t="s">
        <v>558</v>
      </c>
      <c r="BD46" s="246" t="s">
        <v>558</v>
      </c>
      <c r="BE46" s="246" t="s">
        <v>558</v>
      </c>
      <c r="BF46" s="246" t="s">
        <v>558</v>
      </c>
      <c r="BG46" s="246" t="s">
        <v>558</v>
      </c>
      <c r="BH46" s="246" t="s">
        <v>558</v>
      </c>
      <c r="BI46" s="246" t="s">
        <v>558</v>
      </c>
    </row>
    <row r="47" spans="1:61" ht="15.75" x14ac:dyDescent="0.25">
      <c r="A47" s="247" t="s">
        <v>561</v>
      </c>
      <c r="B47" s="248">
        <v>0</v>
      </c>
      <c r="C47" s="248">
        <v>0</v>
      </c>
      <c r="D47" s="248">
        <v>0</v>
      </c>
      <c r="E47" s="248">
        <v>0</v>
      </c>
      <c r="F47" s="248">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8" t="s">
        <v>558</v>
      </c>
      <c r="AC47" s="248" t="s">
        <v>558</v>
      </c>
      <c r="AD47" s="248" t="s">
        <v>558</v>
      </c>
      <c r="AE47" s="248" t="s">
        <v>558</v>
      </c>
      <c r="AF47" s="248" t="s">
        <v>558</v>
      </c>
      <c r="AG47" s="248" t="s">
        <v>558</v>
      </c>
      <c r="AH47" s="248" t="s">
        <v>558</v>
      </c>
      <c r="AI47" s="248" t="s">
        <v>558</v>
      </c>
      <c r="AJ47" s="248" t="s">
        <v>558</v>
      </c>
      <c r="AK47" s="248" t="s">
        <v>558</v>
      </c>
      <c r="AL47" s="248" t="s">
        <v>558</v>
      </c>
      <c r="AM47" s="248" t="s">
        <v>558</v>
      </c>
      <c r="AN47" s="248" t="s">
        <v>558</v>
      </c>
      <c r="AO47" s="248" t="s">
        <v>558</v>
      </c>
      <c r="AP47" s="248" t="s">
        <v>558</v>
      </c>
      <c r="AQ47" s="248" t="s">
        <v>558</v>
      </c>
      <c r="AR47" s="248" t="s">
        <v>558</v>
      </c>
      <c r="AS47" s="248" t="s">
        <v>558</v>
      </c>
      <c r="AT47" s="248" t="s">
        <v>558</v>
      </c>
      <c r="AU47" s="248" t="s">
        <v>558</v>
      </c>
      <c r="AV47" s="248" t="s">
        <v>558</v>
      </c>
      <c r="AW47" s="248" t="s">
        <v>558</v>
      </c>
      <c r="AX47" s="248" t="s">
        <v>558</v>
      </c>
      <c r="AY47" s="248" t="s">
        <v>558</v>
      </c>
      <c r="AZ47" s="248" t="s">
        <v>558</v>
      </c>
      <c r="BA47" s="248" t="s">
        <v>558</v>
      </c>
      <c r="BB47" s="248" t="s">
        <v>558</v>
      </c>
      <c r="BC47" s="248" t="s">
        <v>558</v>
      </c>
      <c r="BD47" s="248" t="s">
        <v>558</v>
      </c>
      <c r="BE47" s="248" t="s">
        <v>558</v>
      </c>
      <c r="BF47" s="248" t="s">
        <v>558</v>
      </c>
      <c r="BG47" s="248" t="s">
        <v>558</v>
      </c>
      <c r="BH47" s="248" t="s">
        <v>558</v>
      </c>
      <c r="BI47" s="248" t="s">
        <v>558</v>
      </c>
    </row>
    <row r="48" spans="1:61" ht="15.75" x14ac:dyDescent="0.25">
      <c r="A48" s="249" t="s">
        <v>562</v>
      </c>
      <c r="B48" s="250">
        <v>0</v>
      </c>
      <c r="C48" s="250">
        <v>-86.666666666666671</v>
      </c>
      <c r="D48" s="250">
        <v>-90.13333333333334</v>
      </c>
      <c r="E48" s="250">
        <v>-93.738666666666674</v>
      </c>
      <c r="F48" s="250">
        <v>-97.488213333333363</v>
      </c>
      <c r="G48" s="250">
        <v>-101.3877418666667</v>
      </c>
      <c r="H48" s="250">
        <v>-105.44325154133337</v>
      </c>
      <c r="I48" s="250">
        <v>-109.66098160298671</v>
      </c>
      <c r="J48" s="250">
        <v>-114.04742086710618</v>
      </c>
      <c r="K48" s="250">
        <v>-118.60931770179043</v>
      </c>
      <c r="L48" s="250">
        <v>-123.35369040986207</v>
      </c>
      <c r="M48" s="250">
        <v>-128.28783802625654</v>
      </c>
      <c r="N48" s="250">
        <v>-133.41935154730683</v>
      </c>
      <c r="O48" s="250">
        <v>-138.7561256091991</v>
      </c>
      <c r="P48" s="250">
        <v>-144.30637063356707</v>
      </c>
      <c r="Q48" s="250">
        <v>-150.07862545890973</v>
      </c>
      <c r="R48" s="250">
        <v>-156.08177047726613</v>
      </c>
      <c r="S48" s="250">
        <v>-162.3250412963568</v>
      </c>
      <c r="T48" s="250">
        <v>-168.81804294821106</v>
      </c>
      <c r="U48" s="250">
        <v>-175.5707646661395</v>
      </c>
      <c r="V48" s="250">
        <v>-182.59359525278509</v>
      </c>
      <c r="W48" s="250">
        <v>-189.89733906289649</v>
      </c>
      <c r="X48" s="250">
        <v>-197.49323262541236</v>
      </c>
      <c r="Y48" s="250">
        <v>-205.39296193042884</v>
      </c>
      <c r="Z48" s="250">
        <v>-213.60868040764601</v>
      </c>
      <c r="AA48" s="250">
        <v>-222.15302762395189</v>
      </c>
      <c r="AB48" s="250" t="s">
        <v>558</v>
      </c>
      <c r="AC48" s="250" t="s">
        <v>558</v>
      </c>
      <c r="AD48" s="250" t="s">
        <v>558</v>
      </c>
      <c r="AE48" s="250" t="s">
        <v>558</v>
      </c>
      <c r="AF48" s="250" t="s">
        <v>558</v>
      </c>
      <c r="AG48" s="250" t="s">
        <v>558</v>
      </c>
      <c r="AH48" s="250" t="s">
        <v>558</v>
      </c>
      <c r="AI48" s="250" t="s">
        <v>558</v>
      </c>
      <c r="AJ48" s="250" t="s">
        <v>558</v>
      </c>
      <c r="AK48" s="250" t="s">
        <v>558</v>
      </c>
      <c r="AL48" s="250" t="s">
        <v>558</v>
      </c>
      <c r="AM48" s="250" t="s">
        <v>558</v>
      </c>
      <c r="AN48" s="250" t="s">
        <v>558</v>
      </c>
      <c r="AO48" s="250" t="s">
        <v>558</v>
      </c>
      <c r="AP48" s="250" t="s">
        <v>558</v>
      </c>
      <c r="AQ48" s="250" t="s">
        <v>558</v>
      </c>
      <c r="AR48" s="250" t="s">
        <v>558</v>
      </c>
      <c r="AS48" s="250" t="s">
        <v>558</v>
      </c>
      <c r="AT48" s="250" t="s">
        <v>558</v>
      </c>
      <c r="AU48" s="250" t="s">
        <v>558</v>
      </c>
      <c r="AV48" s="250" t="s">
        <v>558</v>
      </c>
      <c r="AW48" s="250" t="s">
        <v>558</v>
      </c>
      <c r="AX48" s="250" t="s">
        <v>558</v>
      </c>
      <c r="AY48" s="250" t="s">
        <v>558</v>
      </c>
      <c r="AZ48" s="250" t="s">
        <v>558</v>
      </c>
      <c r="BA48" s="250" t="s">
        <v>558</v>
      </c>
      <c r="BB48" s="250" t="s">
        <v>558</v>
      </c>
      <c r="BC48" s="250" t="s">
        <v>558</v>
      </c>
      <c r="BD48" s="250" t="s">
        <v>558</v>
      </c>
      <c r="BE48" s="250" t="s">
        <v>558</v>
      </c>
      <c r="BF48" s="250" t="s">
        <v>558</v>
      </c>
      <c r="BG48" s="250" t="s">
        <v>558</v>
      </c>
      <c r="BH48" s="250" t="s">
        <v>558</v>
      </c>
      <c r="BI48" s="250" t="s">
        <v>558</v>
      </c>
    </row>
    <row r="49" spans="1:61" ht="15.75" x14ac:dyDescent="0.25">
      <c r="A49" s="249" t="s">
        <v>563</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t="s">
        <v>558</v>
      </c>
      <c r="AC49" s="251" t="s">
        <v>558</v>
      </c>
      <c r="AD49" s="251" t="s">
        <v>558</v>
      </c>
      <c r="AE49" s="251" t="s">
        <v>558</v>
      </c>
      <c r="AF49" s="251" t="s">
        <v>558</v>
      </c>
      <c r="AG49" s="251" t="s">
        <v>558</v>
      </c>
      <c r="AH49" s="251" t="s">
        <v>558</v>
      </c>
      <c r="AI49" s="251" t="s">
        <v>558</v>
      </c>
      <c r="AJ49" s="251" t="s">
        <v>558</v>
      </c>
      <c r="AK49" s="251" t="s">
        <v>558</v>
      </c>
      <c r="AL49" s="251" t="s">
        <v>558</v>
      </c>
      <c r="AM49" s="251" t="s">
        <v>558</v>
      </c>
      <c r="AN49" s="251" t="s">
        <v>558</v>
      </c>
      <c r="AO49" s="251" t="s">
        <v>558</v>
      </c>
      <c r="AP49" s="251" t="s">
        <v>558</v>
      </c>
      <c r="AQ49" s="251" t="s">
        <v>558</v>
      </c>
      <c r="AR49" s="251" t="s">
        <v>558</v>
      </c>
      <c r="AS49" s="251" t="s">
        <v>558</v>
      </c>
      <c r="AT49" s="251" t="s">
        <v>558</v>
      </c>
      <c r="AU49" s="251" t="s">
        <v>558</v>
      </c>
      <c r="AV49" s="251" t="s">
        <v>558</v>
      </c>
      <c r="AW49" s="251" t="s">
        <v>558</v>
      </c>
      <c r="AX49" s="251" t="s">
        <v>558</v>
      </c>
      <c r="AY49" s="251" t="s">
        <v>558</v>
      </c>
      <c r="AZ49" s="251" t="s">
        <v>558</v>
      </c>
      <c r="BA49" s="251" t="s">
        <v>558</v>
      </c>
      <c r="BB49" s="251" t="s">
        <v>558</v>
      </c>
      <c r="BC49" s="251" t="s">
        <v>558</v>
      </c>
      <c r="BD49" s="251" t="s">
        <v>558</v>
      </c>
      <c r="BE49" s="251" t="s">
        <v>558</v>
      </c>
      <c r="BF49" s="251" t="s">
        <v>558</v>
      </c>
      <c r="BG49" s="251" t="s">
        <v>558</v>
      </c>
      <c r="BH49" s="251" t="s">
        <v>558</v>
      </c>
      <c r="BI49" s="251" t="s">
        <v>558</v>
      </c>
    </row>
    <row r="50" spans="1:61" ht="15.75" x14ac:dyDescent="0.25">
      <c r="A50" s="249" t="s">
        <v>564</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c r="BA50" s="249"/>
      <c r="BB50" s="249"/>
      <c r="BC50" s="249"/>
      <c r="BD50" s="249"/>
      <c r="BE50" s="249"/>
      <c r="BF50" s="249"/>
      <c r="BG50" s="249"/>
      <c r="BH50" s="249"/>
      <c r="BI50" s="249"/>
    </row>
    <row r="51" spans="1:61" ht="15.75"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row>
    <row r="52" spans="1:61" ht="15.75"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row>
    <row r="53" spans="1:61" ht="15.75"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row>
    <row r="54" spans="1:61" ht="15.75"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row>
    <row r="55" spans="1:61" ht="15.75"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row>
    <row r="56" spans="1:61" ht="15.75"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c r="BI56" s="209"/>
    </row>
    <row r="57" spans="1:61" ht="15.75"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row>
    <row r="58" spans="1:61" ht="16.5" thickBot="1" x14ac:dyDescent="0.3">
      <c r="A58" s="252"/>
      <c r="B58" s="253"/>
      <c r="C58" s="253"/>
      <c r="D58" s="253"/>
      <c r="E58" s="253"/>
      <c r="F58" s="253"/>
      <c r="G58" s="253"/>
      <c r="H58" s="253"/>
      <c r="I58" s="253"/>
      <c r="J58" s="253"/>
      <c r="K58" s="253"/>
      <c r="L58" s="254"/>
      <c r="M58" s="254"/>
      <c r="N58" s="254"/>
      <c r="O58" s="254"/>
      <c r="P58" s="254"/>
      <c r="Q58" s="254"/>
      <c r="R58" s="254"/>
      <c r="S58" s="254"/>
      <c r="T58" s="254"/>
      <c r="U58" s="254"/>
      <c r="V58" s="254"/>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row>
    <row r="59" spans="1:61" ht="15.75" x14ac:dyDescent="0.25">
      <c r="A59" s="255" t="s">
        <v>565</v>
      </c>
      <c r="B59" s="240">
        <v>2028</v>
      </c>
      <c r="C59" s="240">
        <v>2029</v>
      </c>
      <c r="D59" s="240">
        <v>2030</v>
      </c>
      <c r="E59" s="240">
        <v>2031</v>
      </c>
      <c r="F59" s="240">
        <v>2032</v>
      </c>
      <c r="G59" s="240">
        <v>2033</v>
      </c>
      <c r="H59" s="240">
        <v>2034</v>
      </c>
      <c r="I59" s="240">
        <v>2035</v>
      </c>
      <c r="J59" s="240">
        <v>2036</v>
      </c>
      <c r="K59" s="240">
        <v>2037</v>
      </c>
      <c r="L59" s="240">
        <v>2038</v>
      </c>
      <c r="M59" s="240">
        <v>2039</v>
      </c>
      <c r="N59" s="240">
        <v>2040</v>
      </c>
      <c r="O59" s="240">
        <v>2041</v>
      </c>
      <c r="P59" s="240">
        <v>2042</v>
      </c>
      <c r="Q59" s="240">
        <v>2043</v>
      </c>
      <c r="R59" s="240">
        <v>2044</v>
      </c>
      <c r="S59" s="240">
        <v>2045</v>
      </c>
      <c r="T59" s="240">
        <v>2046</v>
      </c>
      <c r="U59" s="240">
        <v>2047</v>
      </c>
      <c r="V59" s="240">
        <v>2048</v>
      </c>
      <c r="W59" s="240">
        <v>2049</v>
      </c>
      <c r="X59" s="240">
        <v>2050</v>
      </c>
      <c r="Y59" s="240">
        <v>2051</v>
      </c>
      <c r="Z59" s="240">
        <v>2052</v>
      </c>
      <c r="AA59" s="240">
        <v>2053</v>
      </c>
      <c r="AB59" s="240" t="s">
        <v>558</v>
      </c>
      <c r="AC59" s="240" t="s">
        <v>558</v>
      </c>
      <c r="AD59" s="240" t="s">
        <v>558</v>
      </c>
      <c r="AE59" s="240" t="s">
        <v>558</v>
      </c>
      <c r="AF59" s="240" t="s">
        <v>558</v>
      </c>
      <c r="AG59" s="240" t="s">
        <v>558</v>
      </c>
      <c r="AH59" s="240" t="s">
        <v>558</v>
      </c>
      <c r="AI59" s="240" t="s">
        <v>558</v>
      </c>
      <c r="AJ59" s="240" t="s">
        <v>558</v>
      </c>
      <c r="AK59" s="240" t="s">
        <v>558</v>
      </c>
      <c r="AL59" s="240" t="s">
        <v>558</v>
      </c>
      <c r="AM59" s="240" t="s">
        <v>558</v>
      </c>
      <c r="AN59" s="240" t="s">
        <v>558</v>
      </c>
      <c r="AO59" s="240" t="s">
        <v>558</v>
      </c>
      <c r="AP59" s="240" t="s">
        <v>558</v>
      </c>
      <c r="AQ59" s="240" t="s">
        <v>558</v>
      </c>
      <c r="AR59" s="240" t="s">
        <v>558</v>
      </c>
      <c r="AS59" s="240" t="s">
        <v>558</v>
      </c>
      <c r="AT59" s="240" t="s">
        <v>558</v>
      </c>
      <c r="AU59" s="240" t="s">
        <v>558</v>
      </c>
      <c r="AV59" s="240" t="s">
        <v>558</v>
      </c>
      <c r="AW59" s="240" t="s">
        <v>558</v>
      </c>
      <c r="AX59" s="240" t="s">
        <v>558</v>
      </c>
      <c r="AY59" s="240" t="s">
        <v>558</v>
      </c>
      <c r="AZ59" s="240" t="s">
        <v>558</v>
      </c>
      <c r="BA59" s="240" t="s">
        <v>558</v>
      </c>
      <c r="BB59" s="240" t="s">
        <v>558</v>
      </c>
      <c r="BC59" s="240" t="s">
        <v>558</v>
      </c>
      <c r="BD59" s="240" t="s">
        <v>558</v>
      </c>
      <c r="BE59" s="240" t="s">
        <v>558</v>
      </c>
      <c r="BF59" s="240" t="s">
        <v>558</v>
      </c>
      <c r="BG59" s="240" t="s">
        <v>558</v>
      </c>
      <c r="BH59" s="240" t="s">
        <v>558</v>
      </c>
      <c r="BI59" s="240" t="s">
        <v>558</v>
      </c>
    </row>
    <row r="60" spans="1:61" x14ac:dyDescent="0.25">
      <c r="A60" s="256" t="s">
        <v>328</v>
      </c>
      <c r="B60" s="257">
        <v>0</v>
      </c>
      <c r="C60" s="257">
        <v>0</v>
      </c>
      <c r="D60" s="257">
        <v>0</v>
      </c>
      <c r="E60" s="257">
        <v>0</v>
      </c>
      <c r="F60" s="25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7" t="s">
        <v>558</v>
      </c>
      <c r="AC60" s="257" t="s">
        <v>558</v>
      </c>
      <c r="AD60" s="257" t="s">
        <v>558</v>
      </c>
      <c r="AE60" s="257" t="s">
        <v>558</v>
      </c>
      <c r="AF60" s="257" t="s">
        <v>558</v>
      </c>
      <c r="AG60" s="257" t="s">
        <v>558</v>
      </c>
      <c r="AH60" s="257" t="s">
        <v>558</v>
      </c>
      <c r="AI60" s="257" t="s">
        <v>558</v>
      </c>
      <c r="AJ60" s="257" t="s">
        <v>558</v>
      </c>
      <c r="AK60" s="257" t="s">
        <v>558</v>
      </c>
      <c r="AL60" s="257" t="s">
        <v>558</v>
      </c>
      <c r="AM60" s="257" t="s">
        <v>558</v>
      </c>
      <c r="AN60" s="257" t="s">
        <v>558</v>
      </c>
      <c r="AO60" s="257" t="s">
        <v>558</v>
      </c>
      <c r="AP60" s="257" t="s">
        <v>558</v>
      </c>
      <c r="AQ60" s="257" t="s">
        <v>558</v>
      </c>
      <c r="AR60" s="257" t="s">
        <v>558</v>
      </c>
      <c r="AS60" s="257" t="s">
        <v>558</v>
      </c>
      <c r="AT60" s="257" t="s">
        <v>558</v>
      </c>
      <c r="AU60" s="257" t="s">
        <v>558</v>
      </c>
      <c r="AV60" s="257" t="s">
        <v>558</v>
      </c>
      <c r="AW60" s="257" t="s">
        <v>558</v>
      </c>
      <c r="AX60" s="257" t="s">
        <v>558</v>
      </c>
      <c r="AY60" s="257" t="s">
        <v>558</v>
      </c>
      <c r="AZ60" s="257" t="s">
        <v>558</v>
      </c>
      <c r="BA60" s="257" t="s">
        <v>558</v>
      </c>
      <c r="BB60" s="257" t="s">
        <v>558</v>
      </c>
      <c r="BC60" s="257" t="s">
        <v>558</v>
      </c>
      <c r="BD60" s="257" t="s">
        <v>558</v>
      </c>
      <c r="BE60" s="257" t="s">
        <v>558</v>
      </c>
      <c r="BF60" s="257" t="s">
        <v>558</v>
      </c>
      <c r="BG60" s="257" t="s">
        <v>558</v>
      </c>
      <c r="BH60" s="257" t="s">
        <v>558</v>
      </c>
      <c r="BI60" s="257" t="s">
        <v>558</v>
      </c>
    </row>
    <row r="61" spans="1:61" ht="15.75" x14ac:dyDescent="0.25">
      <c r="A61" s="258" t="s">
        <v>327</v>
      </c>
      <c r="B61" s="259">
        <v>0</v>
      </c>
      <c r="C61" s="259">
        <v>61999.428995422233</v>
      </c>
      <c r="D61" s="259">
        <v>65096.946317511123</v>
      </c>
      <c r="E61" s="259">
        <v>68310.019195155561</v>
      </c>
      <c r="F61" s="259">
        <v>71643.26985057781</v>
      </c>
      <c r="G61" s="259">
        <v>75101.505394888925</v>
      </c>
      <c r="H61" s="259">
        <v>78689.725223644477</v>
      </c>
      <c r="I61" s="259">
        <v>82413.128708222255</v>
      </c>
      <c r="J61" s="259">
        <v>86277.123194855158</v>
      </c>
      <c r="K61" s="259">
        <v>90287.332323625364</v>
      </c>
      <c r="L61" s="259">
        <v>94449.604680218399</v>
      </c>
      <c r="M61" s="259">
        <v>98770.022793747106</v>
      </c>
      <c r="N61" s="259">
        <v>103254.91249448904</v>
      </c>
      <c r="O61" s="259">
        <v>107910.85264593261</v>
      </c>
      <c r="P61" s="259">
        <v>112744.68526610589</v>
      </c>
      <c r="Q61" s="259">
        <v>117763.52605375811</v>
      </c>
      <c r="R61" s="259">
        <v>122974.77533558845</v>
      </c>
      <c r="S61" s="259">
        <v>128386.12945136402</v>
      </c>
      <c r="T61" s="259">
        <v>134005.59259444257</v>
      </c>
      <c r="U61" s="259">
        <v>139841.48912591624</v>
      </c>
      <c r="V61" s="259">
        <v>145902.47638132091</v>
      </c>
      <c r="W61" s="259">
        <v>152197.55798961376</v>
      </c>
      <c r="X61" s="259">
        <v>158736.0977249103</v>
      </c>
      <c r="Y61" s="259">
        <v>165527.83391229069</v>
      </c>
      <c r="Z61" s="259">
        <v>172582.89440983834</v>
      </c>
      <c r="AA61" s="259">
        <v>179911.81218995989</v>
      </c>
      <c r="AB61" s="259" t="s">
        <v>558</v>
      </c>
      <c r="AC61" s="259" t="s">
        <v>558</v>
      </c>
      <c r="AD61" s="259" t="s">
        <v>558</v>
      </c>
      <c r="AE61" s="259" t="s">
        <v>558</v>
      </c>
      <c r="AF61" s="259" t="s">
        <v>558</v>
      </c>
      <c r="AG61" s="259" t="s">
        <v>558</v>
      </c>
      <c r="AH61" s="259" t="s">
        <v>558</v>
      </c>
      <c r="AI61" s="259" t="s">
        <v>558</v>
      </c>
      <c r="AJ61" s="259" t="s">
        <v>558</v>
      </c>
      <c r="AK61" s="259" t="s">
        <v>558</v>
      </c>
      <c r="AL61" s="259" t="s">
        <v>558</v>
      </c>
      <c r="AM61" s="259" t="s">
        <v>558</v>
      </c>
      <c r="AN61" s="259" t="s">
        <v>558</v>
      </c>
      <c r="AO61" s="259" t="s">
        <v>558</v>
      </c>
      <c r="AP61" s="259" t="s">
        <v>558</v>
      </c>
      <c r="AQ61" s="259" t="s">
        <v>558</v>
      </c>
      <c r="AR61" s="259" t="s">
        <v>558</v>
      </c>
      <c r="AS61" s="259" t="s">
        <v>558</v>
      </c>
      <c r="AT61" s="259" t="s">
        <v>558</v>
      </c>
      <c r="AU61" s="259" t="s">
        <v>558</v>
      </c>
      <c r="AV61" s="259" t="s">
        <v>558</v>
      </c>
      <c r="AW61" s="259" t="s">
        <v>558</v>
      </c>
      <c r="AX61" s="259" t="s">
        <v>558</v>
      </c>
      <c r="AY61" s="259" t="s">
        <v>558</v>
      </c>
      <c r="AZ61" s="259" t="s">
        <v>558</v>
      </c>
      <c r="BA61" s="259" t="s">
        <v>558</v>
      </c>
      <c r="BB61" s="259" t="s">
        <v>558</v>
      </c>
      <c r="BC61" s="259" t="s">
        <v>558</v>
      </c>
      <c r="BD61" s="259" t="s">
        <v>558</v>
      </c>
      <c r="BE61" s="259" t="s">
        <v>558</v>
      </c>
      <c r="BF61" s="259" t="s">
        <v>558</v>
      </c>
      <c r="BG61" s="259" t="s">
        <v>558</v>
      </c>
      <c r="BH61" s="259" t="s">
        <v>558</v>
      </c>
      <c r="BI61" s="259" t="s">
        <v>558</v>
      </c>
    </row>
    <row r="62" spans="1:61" ht="15.75" x14ac:dyDescent="0.25">
      <c r="A62" s="260" t="s">
        <v>326</v>
      </c>
      <c r="B62" s="259">
        <v>0</v>
      </c>
      <c r="C62" s="259">
        <v>72222.222222222234</v>
      </c>
      <c r="D62" s="259">
        <v>75111.111111111124</v>
      </c>
      <c r="E62" s="259">
        <v>78115.555555555562</v>
      </c>
      <c r="F62" s="259">
        <v>81240.177777777804</v>
      </c>
      <c r="G62" s="259">
        <v>84489.784888888928</v>
      </c>
      <c r="H62" s="259">
        <v>87869.376284444472</v>
      </c>
      <c r="I62" s="259">
        <v>91384.151335822258</v>
      </c>
      <c r="J62" s="259">
        <v>95039.517389255154</v>
      </c>
      <c r="K62" s="259">
        <v>98841.098084825368</v>
      </c>
      <c r="L62" s="259">
        <v>102794.7420082184</v>
      </c>
      <c r="M62" s="259">
        <v>106906.53168854711</v>
      </c>
      <c r="N62" s="259">
        <v>111182.79295608903</v>
      </c>
      <c r="O62" s="259">
        <v>115630.1046743326</v>
      </c>
      <c r="P62" s="259">
        <v>120255.30886130589</v>
      </c>
      <c r="Q62" s="259">
        <v>125065.52121575811</v>
      </c>
      <c r="R62" s="259">
        <v>130068.14206438845</v>
      </c>
      <c r="S62" s="259">
        <v>135270.86774696401</v>
      </c>
      <c r="T62" s="259">
        <v>140681.70245684255</v>
      </c>
      <c r="U62" s="259">
        <v>146308.97055511625</v>
      </c>
      <c r="V62" s="259">
        <v>152161.32937732092</v>
      </c>
      <c r="W62" s="259">
        <v>158247.78255241376</v>
      </c>
      <c r="X62" s="259">
        <v>164577.69385451029</v>
      </c>
      <c r="Y62" s="259">
        <v>171160.8016086907</v>
      </c>
      <c r="Z62" s="259">
        <v>178007.23367303834</v>
      </c>
      <c r="AA62" s="259">
        <v>185127.52301995989</v>
      </c>
      <c r="AB62" s="259" t="s">
        <v>558</v>
      </c>
      <c r="AC62" s="259" t="s">
        <v>558</v>
      </c>
      <c r="AD62" s="259" t="s">
        <v>558</v>
      </c>
      <c r="AE62" s="259" t="s">
        <v>558</v>
      </c>
      <c r="AF62" s="259" t="s">
        <v>558</v>
      </c>
      <c r="AG62" s="259" t="s">
        <v>558</v>
      </c>
      <c r="AH62" s="259" t="s">
        <v>558</v>
      </c>
      <c r="AI62" s="259" t="s">
        <v>558</v>
      </c>
      <c r="AJ62" s="259" t="s">
        <v>558</v>
      </c>
      <c r="AK62" s="259" t="s">
        <v>558</v>
      </c>
      <c r="AL62" s="259" t="s">
        <v>558</v>
      </c>
      <c r="AM62" s="259" t="s">
        <v>558</v>
      </c>
      <c r="AN62" s="259" t="s">
        <v>558</v>
      </c>
      <c r="AO62" s="259" t="s">
        <v>558</v>
      </c>
      <c r="AP62" s="259" t="s">
        <v>558</v>
      </c>
      <c r="AQ62" s="259" t="s">
        <v>558</v>
      </c>
      <c r="AR62" s="259" t="s">
        <v>558</v>
      </c>
      <c r="AS62" s="259" t="s">
        <v>558</v>
      </c>
      <c r="AT62" s="259" t="s">
        <v>558</v>
      </c>
      <c r="AU62" s="259" t="s">
        <v>558</v>
      </c>
      <c r="AV62" s="259" t="s">
        <v>558</v>
      </c>
      <c r="AW62" s="259" t="s">
        <v>558</v>
      </c>
      <c r="AX62" s="259" t="s">
        <v>558</v>
      </c>
      <c r="AY62" s="259" t="s">
        <v>558</v>
      </c>
      <c r="AZ62" s="259" t="s">
        <v>558</v>
      </c>
      <c r="BA62" s="259" t="s">
        <v>558</v>
      </c>
      <c r="BB62" s="259" t="s">
        <v>558</v>
      </c>
      <c r="BC62" s="259" t="s">
        <v>558</v>
      </c>
      <c r="BD62" s="259" t="s">
        <v>558</v>
      </c>
      <c r="BE62" s="259" t="s">
        <v>558</v>
      </c>
      <c r="BF62" s="259" t="s">
        <v>558</v>
      </c>
      <c r="BG62" s="259" t="s">
        <v>558</v>
      </c>
      <c r="BH62" s="259" t="s">
        <v>558</v>
      </c>
      <c r="BI62" s="259" t="s">
        <v>558</v>
      </c>
    </row>
    <row r="63" spans="1:61" ht="15.75" x14ac:dyDescent="0.25">
      <c r="A63" s="260" t="s">
        <v>325</v>
      </c>
      <c r="B63" s="259">
        <v>0</v>
      </c>
      <c r="C63" s="259">
        <v>0</v>
      </c>
      <c r="D63" s="259">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t="s">
        <v>558</v>
      </c>
      <c r="AC63" s="259" t="s">
        <v>558</v>
      </c>
      <c r="AD63" s="259" t="s">
        <v>558</v>
      </c>
      <c r="AE63" s="259" t="s">
        <v>558</v>
      </c>
      <c r="AF63" s="259" t="s">
        <v>558</v>
      </c>
      <c r="AG63" s="259" t="s">
        <v>558</v>
      </c>
      <c r="AH63" s="259" t="s">
        <v>558</v>
      </c>
      <c r="AI63" s="259" t="s">
        <v>558</v>
      </c>
      <c r="AJ63" s="259" t="s">
        <v>558</v>
      </c>
      <c r="AK63" s="259" t="s">
        <v>558</v>
      </c>
      <c r="AL63" s="259" t="s">
        <v>558</v>
      </c>
      <c r="AM63" s="259" t="s">
        <v>558</v>
      </c>
      <c r="AN63" s="259" t="s">
        <v>558</v>
      </c>
      <c r="AO63" s="259" t="s">
        <v>558</v>
      </c>
      <c r="AP63" s="259" t="s">
        <v>558</v>
      </c>
      <c r="AQ63" s="259" t="s">
        <v>558</v>
      </c>
      <c r="AR63" s="259" t="s">
        <v>558</v>
      </c>
      <c r="AS63" s="259" t="s">
        <v>558</v>
      </c>
      <c r="AT63" s="259" t="s">
        <v>558</v>
      </c>
      <c r="AU63" s="259" t="s">
        <v>558</v>
      </c>
      <c r="AV63" s="259" t="s">
        <v>558</v>
      </c>
      <c r="AW63" s="259" t="s">
        <v>558</v>
      </c>
      <c r="AX63" s="259" t="s">
        <v>558</v>
      </c>
      <c r="AY63" s="259" t="s">
        <v>558</v>
      </c>
      <c r="AZ63" s="259" t="s">
        <v>558</v>
      </c>
      <c r="BA63" s="259" t="s">
        <v>558</v>
      </c>
      <c r="BB63" s="259" t="s">
        <v>558</v>
      </c>
      <c r="BC63" s="259" t="s">
        <v>558</v>
      </c>
      <c r="BD63" s="259" t="s">
        <v>558</v>
      </c>
      <c r="BE63" s="259" t="s">
        <v>558</v>
      </c>
      <c r="BF63" s="259" t="s">
        <v>558</v>
      </c>
      <c r="BG63" s="259" t="s">
        <v>558</v>
      </c>
      <c r="BH63" s="259" t="s">
        <v>558</v>
      </c>
      <c r="BI63" s="259" t="s">
        <v>558</v>
      </c>
    </row>
    <row r="64" spans="1:61" ht="15.75" x14ac:dyDescent="0.25">
      <c r="A64" s="260" t="s">
        <v>558</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row>
    <row r="65" spans="1:61" ht="15.75" x14ac:dyDescent="0.25">
      <c r="A65" s="260" t="s">
        <v>558</v>
      </c>
      <c r="B65" s="259">
        <v>0</v>
      </c>
      <c r="C65" s="259">
        <v>0</v>
      </c>
      <c r="D65" s="259">
        <v>0</v>
      </c>
      <c r="E65" s="259">
        <v>0</v>
      </c>
      <c r="F65" s="259">
        <v>0</v>
      </c>
      <c r="G65" s="259">
        <v>0</v>
      </c>
      <c r="H65" s="259">
        <v>0</v>
      </c>
      <c r="I65" s="259">
        <v>0</v>
      </c>
      <c r="J65" s="259">
        <v>0</v>
      </c>
      <c r="K65" s="259">
        <v>0</v>
      </c>
      <c r="L65" s="259">
        <v>0</v>
      </c>
      <c r="M65" s="259">
        <v>0</v>
      </c>
      <c r="N65" s="259">
        <v>0</v>
      </c>
      <c r="O65" s="259">
        <v>0</v>
      </c>
      <c r="P65" s="259">
        <v>0</v>
      </c>
      <c r="Q65" s="259">
        <v>0</v>
      </c>
      <c r="R65" s="259">
        <v>0</v>
      </c>
      <c r="S65" s="259">
        <v>0</v>
      </c>
      <c r="T65" s="259">
        <v>0</v>
      </c>
      <c r="U65" s="259">
        <v>0</v>
      </c>
      <c r="V65" s="259">
        <v>0</v>
      </c>
      <c r="W65" s="259">
        <v>0</v>
      </c>
      <c r="X65" s="259">
        <v>0</v>
      </c>
      <c r="Y65" s="259">
        <v>0</v>
      </c>
      <c r="Z65" s="259">
        <v>0</v>
      </c>
      <c r="AA65" s="259">
        <v>0</v>
      </c>
      <c r="AB65" s="259" t="s">
        <v>558</v>
      </c>
      <c r="AC65" s="259" t="s">
        <v>558</v>
      </c>
      <c r="AD65" s="259" t="s">
        <v>558</v>
      </c>
      <c r="AE65" s="259" t="s">
        <v>558</v>
      </c>
      <c r="AF65" s="259" t="s">
        <v>558</v>
      </c>
      <c r="AG65" s="259" t="s">
        <v>558</v>
      </c>
      <c r="AH65" s="259" t="s">
        <v>558</v>
      </c>
      <c r="AI65" s="259" t="s">
        <v>558</v>
      </c>
      <c r="AJ65" s="259" t="s">
        <v>558</v>
      </c>
      <c r="AK65" s="259" t="s">
        <v>558</v>
      </c>
      <c r="AL65" s="259" t="s">
        <v>558</v>
      </c>
      <c r="AM65" s="259" t="s">
        <v>558</v>
      </c>
      <c r="AN65" s="259" t="s">
        <v>558</v>
      </c>
      <c r="AO65" s="259" t="s">
        <v>558</v>
      </c>
      <c r="AP65" s="259" t="s">
        <v>558</v>
      </c>
      <c r="AQ65" s="259" t="s">
        <v>558</v>
      </c>
      <c r="AR65" s="259" t="s">
        <v>558</v>
      </c>
      <c r="AS65" s="259" t="s">
        <v>558</v>
      </c>
      <c r="AT65" s="259" t="s">
        <v>558</v>
      </c>
      <c r="AU65" s="259" t="s">
        <v>558</v>
      </c>
      <c r="AV65" s="259" t="s">
        <v>558</v>
      </c>
      <c r="AW65" s="259" t="s">
        <v>558</v>
      </c>
      <c r="AX65" s="259" t="s">
        <v>558</v>
      </c>
      <c r="AY65" s="259" t="s">
        <v>558</v>
      </c>
      <c r="AZ65" s="259" t="s">
        <v>558</v>
      </c>
      <c r="BA65" s="259" t="s">
        <v>558</v>
      </c>
      <c r="BB65" s="259" t="s">
        <v>558</v>
      </c>
      <c r="BC65" s="259" t="s">
        <v>558</v>
      </c>
      <c r="BD65" s="259" t="s">
        <v>558</v>
      </c>
      <c r="BE65" s="259" t="s">
        <v>558</v>
      </c>
      <c r="BF65" s="259" t="s">
        <v>558</v>
      </c>
      <c r="BG65" s="259" t="s">
        <v>558</v>
      </c>
      <c r="BH65" s="259" t="s">
        <v>558</v>
      </c>
      <c r="BI65" s="259" t="s">
        <v>558</v>
      </c>
    </row>
    <row r="66" spans="1:61" ht="15.75" x14ac:dyDescent="0.25">
      <c r="A66" s="260" t="s">
        <v>558</v>
      </c>
      <c r="B66" s="259"/>
      <c r="C66" s="259">
        <v>0</v>
      </c>
      <c r="D66" s="259">
        <v>0</v>
      </c>
      <c r="E66" s="259">
        <v>0</v>
      </c>
      <c r="F66" s="259">
        <v>0</v>
      </c>
      <c r="G66" s="259">
        <v>0</v>
      </c>
      <c r="H66" s="259">
        <v>0</v>
      </c>
      <c r="I66" s="259">
        <v>0</v>
      </c>
      <c r="J66" s="259">
        <v>0</v>
      </c>
      <c r="K66" s="259">
        <v>0</v>
      </c>
      <c r="L66" s="259">
        <v>0</v>
      </c>
      <c r="M66" s="259">
        <v>0</v>
      </c>
      <c r="N66" s="259">
        <v>0</v>
      </c>
      <c r="O66" s="259">
        <v>0</v>
      </c>
      <c r="P66" s="259">
        <v>0</v>
      </c>
      <c r="Q66" s="259">
        <v>0</v>
      </c>
      <c r="R66" s="259">
        <v>0</v>
      </c>
      <c r="S66" s="259">
        <v>0</v>
      </c>
      <c r="T66" s="259">
        <v>0</v>
      </c>
      <c r="U66" s="259">
        <v>0</v>
      </c>
      <c r="V66" s="259">
        <v>0</v>
      </c>
      <c r="W66" s="259">
        <v>0</v>
      </c>
      <c r="X66" s="259">
        <v>0</v>
      </c>
      <c r="Y66" s="259">
        <v>0</v>
      </c>
      <c r="Z66" s="259">
        <v>0</v>
      </c>
      <c r="AA66" s="259">
        <v>0</v>
      </c>
      <c r="AB66" s="259" t="s">
        <v>574</v>
      </c>
      <c r="AC66" s="259" t="s">
        <v>574</v>
      </c>
      <c r="AD66" s="259" t="s">
        <v>574</v>
      </c>
      <c r="AE66" s="259" t="s">
        <v>574</v>
      </c>
      <c r="AF66" s="259" t="s">
        <v>574</v>
      </c>
      <c r="AG66" s="259" t="s">
        <v>574</v>
      </c>
      <c r="AH66" s="259" t="s">
        <v>574</v>
      </c>
      <c r="AI66" s="259" t="s">
        <v>574</v>
      </c>
      <c r="AJ66" s="259" t="s">
        <v>574</v>
      </c>
      <c r="AK66" s="259" t="s">
        <v>574</v>
      </c>
      <c r="AL66" s="259" t="s">
        <v>574</v>
      </c>
      <c r="AM66" s="259" t="s">
        <v>574</v>
      </c>
      <c r="AN66" s="259" t="s">
        <v>574</v>
      </c>
      <c r="AO66" s="259" t="s">
        <v>574</v>
      </c>
      <c r="AP66" s="259" t="s">
        <v>574</v>
      </c>
      <c r="AQ66" s="259" t="s">
        <v>574</v>
      </c>
      <c r="AR66" s="259" t="s">
        <v>574</v>
      </c>
      <c r="AS66" s="259" t="s">
        <v>574</v>
      </c>
      <c r="AT66" s="259" t="s">
        <v>574</v>
      </c>
      <c r="AU66" s="259" t="s">
        <v>574</v>
      </c>
      <c r="AV66" s="259" t="s">
        <v>574</v>
      </c>
      <c r="AW66" s="259" t="s">
        <v>574</v>
      </c>
      <c r="AX66" s="259" t="s">
        <v>574</v>
      </c>
      <c r="AY66" s="259" t="s">
        <v>574</v>
      </c>
      <c r="AZ66" s="259" t="s">
        <v>574</v>
      </c>
      <c r="BA66" s="259" t="s">
        <v>574</v>
      </c>
      <c r="BB66" s="259" t="s">
        <v>574</v>
      </c>
      <c r="BC66" s="259" t="s">
        <v>574</v>
      </c>
      <c r="BD66" s="259" t="s">
        <v>574</v>
      </c>
      <c r="BE66" s="259" t="s">
        <v>574</v>
      </c>
      <c r="BF66" s="259" t="s">
        <v>574</v>
      </c>
      <c r="BG66" s="259" t="s">
        <v>574</v>
      </c>
      <c r="BH66" s="259" t="s">
        <v>574</v>
      </c>
      <c r="BI66" s="259" t="s">
        <v>574</v>
      </c>
    </row>
    <row r="67" spans="1:61" ht="15.75" x14ac:dyDescent="0.25">
      <c r="A67" s="260" t="s">
        <v>324</v>
      </c>
      <c r="B67" s="259"/>
      <c r="C67" s="259">
        <v>-10222.793226799999</v>
      </c>
      <c r="D67" s="259">
        <v>-10014.164793599999</v>
      </c>
      <c r="E67" s="259">
        <v>-9805.5363603999995</v>
      </c>
      <c r="F67" s="259">
        <v>-9596.9079271999981</v>
      </c>
      <c r="G67" s="259">
        <v>-9388.2794939999985</v>
      </c>
      <c r="H67" s="259">
        <v>-9179.651060799999</v>
      </c>
      <c r="I67" s="259">
        <v>-8971.0226275999994</v>
      </c>
      <c r="J67" s="259">
        <v>-8762.394194399998</v>
      </c>
      <c r="K67" s="259">
        <v>-8553.7657611999985</v>
      </c>
      <c r="L67" s="259">
        <v>-8345.1373279999989</v>
      </c>
      <c r="M67" s="259">
        <v>-8136.5088947999993</v>
      </c>
      <c r="N67" s="259">
        <v>-7927.8804615999989</v>
      </c>
      <c r="O67" s="259">
        <v>-7719.2520283999984</v>
      </c>
      <c r="P67" s="259">
        <v>-7510.6235951999979</v>
      </c>
      <c r="Q67" s="259">
        <v>-7301.9951619999993</v>
      </c>
      <c r="R67" s="259">
        <v>-7093.3667287999988</v>
      </c>
      <c r="S67" s="259">
        <v>-6884.7382955999983</v>
      </c>
      <c r="T67" s="259">
        <v>-6676.1098623999987</v>
      </c>
      <c r="U67" s="259">
        <v>-6467.4814291999983</v>
      </c>
      <c r="V67" s="259">
        <v>-6258.8529959999978</v>
      </c>
      <c r="W67" s="259">
        <v>-6050.2245627999973</v>
      </c>
      <c r="X67" s="259">
        <v>-5841.5961295999969</v>
      </c>
      <c r="Y67" s="259">
        <v>-5632.9676963999964</v>
      </c>
      <c r="Z67" s="259">
        <v>-5424.3392631999968</v>
      </c>
      <c r="AA67" s="259">
        <v>-5215.7108299999963</v>
      </c>
      <c r="AB67" s="259">
        <v>-5215.7108299999963</v>
      </c>
      <c r="AC67" s="259">
        <v>-5215.7108299999963</v>
      </c>
      <c r="AD67" s="259">
        <v>-5215.7108299999963</v>
      </c>
      <c r="AE67" s="259">
        <v>-5215.7108299999963</v>
      </c>
      <c r="AF67" s="259">
        <v>-5215.7108299999963</v>
      </c>
      <c r="AG67" s="259">
        <v>-5215.7108299999963</v>
      </c>
      <c r="AH67" s="259">
        <v>-5215.7108299999963</v>
      </c>
      <c r="AI67" s="259">
        <v>-5215.7108299999963</v>
      </c>
      <c r="AJ67" s="259">
        <v>-5215.7108299999963</v>
      </c>
      <c r="AK67" s="259">
        <v>-5215.7108299999963</v>
      </c>
      <c r="AL67" s="259">
        <v>-5215.7108299999963</v>
      </c>
      <c r="AM67" s="259">
        <v>-5215.7108299999963</v>
      </c>
      <c r="AN67" s="259">
        <v>-5215.7108299999963</v>
      </c>
      <c r="AO67" s="259">
        <v>-5215.7108299999963</v>
      </c>
      <c r="AP67" s="259">
        <v>-5215.7108299999963</v>
      </c>
      <c r="AQ67" s="259">
        <v>-5215.7108299999963</v>
      </c>
      <c r="AR67" s="259">
        <v>-5215.7108299999963</v>
      </c>
      <c r="AS67" s="259">
        <v>-5215.7108299999963</v>
      </c>
      <c r="AT67" s="259">
        <v>-5215.7108299999963</v>
      </c>
      <c r="AU67" s="259">
        <v>-5215.7108299999963</v>
      </c>
      <c r="AV67" s="259">
        <v>-5215.7108299999963</v>
      </c>
      <c r="AW67" s="259">
        <v>-5215.7108299999963</v>
      </c>
      <c r="AX67" s="259">
        <v>-5215.7108299999963</v>
      </c>
      <c r="AY67" s="259">
        <v>-5215.7108299999963</v>
      </c>
      <c r="AZ67" s="259">
        <v>-5215.7108299999963</v>
      </c>
      <c r="BA67" s="259">
        <v>-5215.7108299999963</v>
      </c>
      <c r="BB67" s="259">
        <v>-5215.7108299999963</v>
      </c>
      <c r="BC67" s="259">
        <v>-5215.7108299999963</v>
      </c>
      <c r="BD67" s="259">
        <v>-5215.7108299999963</v>
      </c>
      <c r="BE67" s="259">
        <v>-5215.7108299999963</v>
      </c>
      <c r="BF67" s="259">
        <v>-5215.7108299999963</v>
      </c>
      <c r="BG67" s="259">
        <v>-5215.7108299999963</v>
      </c>
      <c r="BH67" s="259">
        <v>-5215.7108299999963</v>
      </c>
      <c r="BI67" s="259">
        <v>-5215.7108299999963</v>
      </c>
    </row>
    <row r="68" spans="1:61" x14ac:dyDescent="0.25">
      <c r="A68" s="261" t="s">
        <v>566</v>
      </c>
      <c r="B68" s="257">
        <v>0</v>
      </c>
      <c r="C68" s="257">
        <v>61999.428995422233</v>
      </c>
      <c r="D68" s="257">
        <v>65096.946317511123</v>
      </c>
      <c r="E68" s="257">
        <v>68310.019195155561</v>
      </c>
      <c r="F68" s="257">
        <v>71643.26985057781</v>
      </c>
      <c r="G68" s="257">
        <v>75101.505394888925</v>
      </c>
      <c r="H68" s="257">
        <v>78689.725223644477</v>
      </c>
      <c r="I68" s="257">
        <v>82413.128708222255</v>
      </c>
      <c r="J68" s="257">
        <v>86277.123194855158</v>
      </c>
      <c r="K68" s="257">
        <v>90287.332323625364</v>
      </c>
      <c r="L68" s="257">
        <v>94449.604680218399</v>
      </c>
      <c r="M68" s="257">
        <v>98770.022793747106</v>
      </c>
      <c r="N68" s="257">
        <v>103254.91249448904</v>
      </c>
      <c r="O68" s="257">
        <v>107910.85264593261</v>
      </c>
      <c r="P68" s="257">
        <v>112744.68526610589</v>
      </c>
      <c r="Q68" s="257">
        <v>117763.52605375811</v>
      </c>
      <c r="R68" s="257">
        <v>122974.77533558845</v>
      </c>
      <c r="S68" s="257">
        <v>128386.12945136402</v>
      </c>
      <c r="T68" s="257">
        <v>134005.59259444257</v>
      </c>
      <c r="U68" s="257">
        <v>139841.48912591624</v>
      </c>
      <c r="V68" s="257">
        <v>145902.47638132091</v>
      </c>
      <c r="W68" s="257">
        <v>152197.55798961376</v>
      </c>
      <c r="X68" s="257">
        <v>158736.0977249103</v>
      </c>
      <c r="Y68" s="257">
        <v>165527.83391229069</v>
      </c>
      <c r="Z68" s="257">
        <v>172582.89440983834</v>
      </c>
      <c r="AA68" s="257">
        <v>179911.81218995989</v>
      </c>
      <c r="AB68" s="257" t="s">
        <v>558</v>
      </c>
      <c r="AC68" s="257" t="s">
        <v>558</v>
      </c>
      <c r="AD68" s="257" t="s">
        <v>558</v>
      </c>
      <c r="AE68" s="257" t="s">
        <v>558</v>
      </c>
      <c r="AF68" s="257" t="s">
        <v>558</v>
      </c>
      <c r="AG68" s="257" t="s">
        <v>558</v>
      </c>
      <c r="AH68" s="257" t="s">
        <v>558</v>
      </c>
      <c r="AI68" s="257" t="s">
        <v>558</v>
      </c>
      <c r="AJ68" s="257" t="s">
        <v>558</v>
      </c>
      <c r="AK68" s="257" t="s">
        <v>558</v>
      </c>
      <c r="AL68" s="257" t="s">
        <v>558</v>
      </c>
      <c r="AM68" s="257" t="s">
        <v>558</v>
      </c>
      <c r="AN68" s="257" t="s">
        <v>558</v>
      </c>
      <c r="AO68" s="257" t="s">
        <v>558</v>
      </c>
      <c r="AP68" s="257" t="s">
        <v>558</v>
      </c>
      <c r="AQ68" s="257" t="s">
        <v>558</v>
      </c>
      <c r="AR68" s="257" t="s">
        <v>558</v>
      </c>
      <c r="AS68" s="257" t="s">
        <v>558</v>
      </c>
      <c r="AT68" s="257" t="s">
        <v>558</v>
      </c>
      <c r="AU68" s="257" t="s">
        <v>558</v>
      </c>
      <c r="AV68" s="257" t="s">
        <v>558</v>
      </c>
      <c r="AW68" s="257" t="s">
        <v>558</v>
      </c>
      <c r="AX68" s="257" t="s">
        <v>558</v>
      </c>
      <c r="AY68" s="257" t="s">
        <v>558</v>
      </c>
      <c r="AZ68" s="257" t="s">
        <v>558</v>
      </c>
      <c r="BA68" s="257" t="s">
        <v>558</v>
      </c>
      <c r="BB68" s="257" t="s">
        <v>558</v>
      </c>
      <c r="BC68" s="257" t="s">
        <v>558</v>
      </c>
      <c r="BD68" s="257" t="s">
        <v>558</v>
      </c>
      <c r="BE68" s="257" t="s">
        <v>558</v>
      </c>
      <c r="BF68" s="257" t="s">
        <v>558</v>
      </c>
      <c r="BG68" s="257" t="s">
        <v>558</v>
      </c>
      <c r="BH68" s="257" t="s">
        <v>558</v>
      </c>
      <c r="BI68" s="257" t="s">
        <v>558</v>
      </c>
    </row>
    <row r="69" spans="1:61" ht="15.75" x14ac:dyDescent="0.25">
      <c r="A69" s="260" t="s">
        <v>320</v>
      </c>
      <c r="B69" s="259">
        <v>0</v>
      </c>
      <c r="C69" s="259">
        <v>-18966.2212</v>
      </c>
      <c r="D69" s="259">
        <v>-18966.2212</v>
      </c>
      <c r="E69" s="259">
        <v>-18966.2212</v>
      </c>
      <c r="F69" s="259">
        <v>-18966.2212</v>
      </c>
      <c r="G69" s="259">
        <v>-18966.2212</v>
      </c>
      <c r="H69" s="259">
        <v>-18966.2212</v>
      </c>
      <c r="I69" s="259">
        <v>-18966.2212</v>
      </c>
      <c r="J69" s="259">
        <v>-18966.2212</v>
      </c>
      <c r="K69" s="259">
        <v>-18966.2212</v>
      </c>
      <c r="L69" s="259">
        <v>-18966.2212</v>
      </c>
      <c r="M69" s="259">
        <v>-18966.2212</v>
      </c>
      <c r="N69" s="259">
        <v>-18966.2212</v>
      </c>
      <c r="O69" s="259">
        <v>-18966.2212</v>
      </c>
      <c r="P69" s="259">
        <v>-18966.2212</v>
      </c>
      <c r="Q69" s="259">
        <v>-18966.2212</v>
      </c>
      <c r="R69" s="259">
        <v>-18966.2212</v>
      </c>
      <c r="S69" s="259">
        <v>-18966.2212</v>
      </c>
      <c r="T69" s="259">
        <v>-18966.2212</v>
      </c>
      <c r="U69" s="259">
        <v>-18966.2212</v>
      </c>
      <c r="V69" s="259">
        <v>-18966.2212</v>
      </c>
      <c r="W69" s="259">
        <v>-18966.2212</v>
      </c>
      <c r="X69" s="259">
        <v>-18966.2212</v>
      </c>
      <c r="Y69" s="259">
        <v>-18966.2212</v>
      </c>
      <c r="Z69" s="259">
        <v>-18966.2212</v>
      </c>
      <c r="AA69" s="259">
        <v>-18966.2212</v>
      </c>
      <c r="AB69" s="259" t="s">
        <v>574</v>
      </c>
      <c r="AC69" s="259" t="s">
        <v>574</v>
      </c>
      <c r="AD69" s="259" t="s">
        <v>574</v>
      </c>
      <c r="AE69" s="259" t="s">
        <v>574</v>
      </c>
      <c r="AF69" s="259" t="s">
        <v>574</v>
      </c>
      <c r="AG69" s="259" t="s">
        <v>574</v>
      </c>
      <c r="AH69" s="259" t="s">
        <v>574</v>
      </c>
      <c r="AI69" s="259" t="s">
        <v>574</v>
      </c>
      <c r="AJ69" s="259" t="s">
        <v>574</v>
      </c>
      <c r="AK69" s="259" t="s">
        <v>574</v>
      </c>
      <c r="AL69" s="259" t="s">
        <v>574</v>
      </c>
      <c r="AM69" s="259" t="s">
        <v>574</v>
      </c>
      <c r="AN69" s="259" t="s">
        <v>574</v>
      </c>
      <c r="AO69" s="259" t="s">
        <v>574</v>
      </c>
      <c r="AP69" s="259" t="s">
        <v>574</v>
      </c>
      <c r="AQ69" s="259" t="s">
        <v>574</v>
      </c>
      <c r="AR69" s="259" t="s">
        <v>574</v>
      </c>
      <c r="AS69" s="259" t="s">
        <v>574</v>
      </c>
      <c r="AT69" s="259" t="s">
        <v>574</v>
      </c>
      <c r="AU69" s="259" t="s">
        <v>574</v>
      </c>
      <c r="AV69" s="259" t="s">
        <v>574</v>
      </c>
      <c r="AW69" s="259" t="s">
        <v>574</v>
      </c>
      <c r="AX69" s="259" t="s">
        <v>574</v>
      </c>
      <c r="AY69" s="259" t="s">
        <v>574</v>
      </c>
      <c r="AZ69" s="259" t="s">
        <v>574</v>
      </c>
      <c r="BA69" s="259" t="s">
        <v>574</v>
      </c>
      <c r="BB69" s="259" t="s">
        <v>574</v>
      </c>
      <c r="BC69" s="259" t="s">
        <v>574</v>
      </c>
      <c r="BD69" s="259" t="s">
        <v>574</v>
      </c>
      <c r="BE69" s="259" t="s">
        <v>574</v>
      </c>
      <c r="BF69" s="259" t="s">
        <v>574</v>
      </c>
      <c r="BG69" s="259" t="s">
        <v>574</v>
      </c>
      <c r="BH69" s="259" t="s">
        <v>574</v>
      </c>
      <c r="BI69" s="259" t="s">
        <v>574</v>
      </c>
    </row>
    <row r="70" spans="1:61" x14ac:dyDescent="0.25">
      <c r="A70" s="261" t="s">
        <v>567</v>
      </c>
      <c r="B70" s="257">
        <v>0</v>
      </c>
      <c r="C70" s="257">
        <v>43033.207795422233</v>
      </c>
      <c r="D70" s="257">
        <v>46130.725117511123</v>
      </c>
      <c r="E70" s="257">
        <v>49343.797995155561</v>
      </c>
      <c r="F70" s="257">
        <v>52677.04865057781</v>
      </c>
      <c r="G70" s="257">
        <v>56135.284194888925</v>
      </c>
      <c r="H70" s="257">
        <v>59723.504023644477</v>
      </c>
      <c r="I70" s="257">
        <v>63446.907508222255</v>
      </c>
      <c r="J70" s="257">
        <v>67310.901994855158</v>
      </c>
      <c r="K70" s="257">
        <v>71321.111123625364</v>
      </c>
      <c r="L70" s="257">
        <v>75483.383480218399</v>
      </c>
      <c r="M70" s="257">
        <v>79803.801593747106</v>
      </c>
      <c r="N70" s="257">
        <v>84288.691294489035</v>
      </c>
      <c r="O70" s="257">
        <v>88944.631445932609</v>
      </c>
      <c r="P70" s="257">
        <v>93778.464066105895</v>
      </c>
      <c r="Q70" s="257">
        <v>98797.304853758105</v>
      </c>
      <c r="R70" s="257">
        <v>104008.55413558845</v>
      </c>
      <c r="S70" s="257">
        <v>109419.90825136402</v>
      </c>
      <c r="T70" s="257">
        <v>115039.37139444257</v>
      </c>
      <c r="U70" s="257">
        <v>120875.26792591624</v>
      </c>
      <c r="V70" s="257">
        <v>126936.25518132091</v>
      </c>
      <c r="W70" s="257">
        <v>133231.33678961376</v>
      </c>
      <c r="X70" s="257">
        <v>139769.8765249103</v>
      </c>
      <c r="Y70" s="257">
        <v>146561.61271229069</v>
      </c>
      <c r="Z70" s="257">
        <v>153616.67320983834</v>
      </c>
      <c r="AA70" s="257">
        <v>160945.59098995989</v>
      </c>
      <c r="AB70" s="257" t="s">
        <v>558</v>
      </c>
      <c r="AC70" s="257" t="s">
        <v>558</v>
      </c>
      <c r="AD70" s="257" t="s">
        <v>558</v>
      </c>
      <c r="AE70" s="257" t="s">
        <v>558</v>
      </c>
      <c r="AF70" s="257" t="s">
        <v>558</v>
      </c>
      <c r="AG70" s="257" t="s">
        <v>558</v>
      </c>
      <c r="AH70" s="257" t="s">
        <v>558</v>
      </c>
      <c r="AI70" s="257" t="s">
        <v>558</v>
      </c>
      <c r="AJ70" s="257" t="s">
        <v>558</v>
      </c>
      <c r="AK70" s="257" t="s">
        <v>558</v>
      </c>
      <c r="AL70" s="257" t="s">
        <v>558</v>
      </c>
      <c r="AM70" s="257" t="s">
        <v>558</v>
      </c>
      <c r="AN70" s="257" t="s">
        <v>558</v>
      </c>
      <c r="AO70" s="257" t="s">
        <v>558</v>
      </c>
      <c r="AP70" s="257" t="s">
        <v>558</v>
      </c>
      <c r="AQ70" s="257" t="s">
        <v>558</v>
      </c>
      <c r="AR70" s="257" t="s">
        <v>558</v>
      </c>
      <c r="AS70" s="257" t="s">
        <v>558</v>
      </c>
      <c r="AT70" s="257" t="s">
        <v>558</v>
      </c>
      <c r="AU70" s="257" t="s">
        <v>558</v>
      </c>
      <c r="AV70" s="257" t="s">
        <v>558</v>
      </c>
      <c r="AW70" s="257" t="s">
        <v>558</v>
      </c>
      <c r="AX70" s="257" t="s">
        <v>558</v>
      </c>
      <c r="AY70" s="257" t="s">
        <v>558</v>
      </c>
      <c r="AZ70" s="257" t="s">
        <v>558</v>
      </c>
      <c r="BA70" s="257" t="s">
        <v>558</v>
      </c>
      <c r="BB70" s="257" t="s">
        <v>558</v>
      </c>
      <c r="BC70" s="257" t="s">
        <v>558</v>
      </c>
      <c r="BD70" s="257" t="s">
        <v>558</v>
      </c>
      <c r="BE70" s="257" t="s">
        <v>558</v>
      </c>
      <c r="BF70" s="257" t="s">
        <v>558</v>
      </c>
      <c r="BG70" s="257" t="s">
        <v>558</v>
      </c>
      <c r="BH70" s="257" t="s">
        <v>558</v>
      </c>
      <c r="BI70" s="257" t="s">
        <v>558</v>
      </c>
    </row>
    <row r="71" spans="1:61" ht="15.75" x14ac:dyDescent="0.25">
      <c r="A71" s="260" t="s">
        <v>319</v>
      </c>
      <c r="B71" s="259">
        <v>0</v>
      </c>
      <c r="C71" s="259">
        <v>0</v>
      </c>
      <c r="D71" s="259">
        <v>0</v>
      </c>
      <c r="E71" s="259">
        <v>0</v>
      </c>
      <c r="F71" s="259">
        <v>0</v>
      </c>
      <c r="G71" s="259">
        <v>0</v>
      </c>
      <c r="H71" s="259">
        <v>0</v>
      </c>
      <c r="I71" s="259">
        <v>0</v>
      </c>
      <c r="J71" s="259">
        <v>0</v>
      </c>
      <c r="K71" s="259">
        <v>0</v>
      </c>
      <c r="L71" s="259">
        <v>0</v>
      </c>
      <c r="M71" s="259">
        <v>0</v>
      </c>
      <c r="N71" s="259">
        <v>0</v>
      </c>
      <c r="O71" s="259">
        <v>0</v>
      </c>
      <c r="P71" s="259">
        <v>0</v>
      </c>
      <c r="Q71" s="259">
        <v>0</v>
      </c>
      <c r="R71" s="259">
        <v>0</v>
      </c>
      <c r="S71" s="259">
        <v>0</v>
      </c>
      <c r="T71" s="259">
        <v>0</v>
      </c>
      <c r="U71" s="259">
        <v>0</v>
      </c>
      <c r="V71" s="259">
        <v>0</v>
      </c>
      <c r="W71" s="259">
        <v>0</v>
      </c>
      <c r="X71" s="259">
        <v>0</v>
      </c>
      <c r="Y71" s="259">
        <v>0</v>
      </c>
      <c r="Z71" s="259">
        <v>0</v>
      </c>
      <c r="AA71" s="259">
        <v>0</v>
      </c>
      <c r="AB71" s="259">
        <v>0</v>
      </c>
      <c r="AC71" s="259">
        <v>0</v>
      </c>
      <c r="AD71" s="259">
        <v>0</v>
      </c>
      <c r="AE71" s="259">
        <v>0</v>
      </c>
      <c r="AF71" s="259">
        <v>0</v>
      </c>
      <c r="AG71" s="259">
        <v>0</v>
      </c>
      <c r="AH71" s="259">
        <v>0</v>
      </c>
      <c r="AI71" s="259">
        <v>0</v>
      </c>
      <c r="AJ71" s="259">
        <v>0</v>
      </c>
      <c r="AK71" s="259">
        <v>0</v>
      </c>
      <c r="AL71" s="259">
        <v>0</v>
      </c>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c r="BH71" s="259">
        <v>0</v>
      </c>
      <c r="BI71" s="259">
        <v>0</v>
      </c>
    </row>
    <row r="72" spans="1:61" x14ac:dyDescent="0.25">
      <c r="A72" s="261" t="s">
        <v>323</v>
      </c>
      <c r="B72" s="257">
        <v>0</v>
      </c>
      <c r="C72" s="257">
        <v>43033.207795422233</v>
      </c>
      <c r="D72" s="257">
        <v>46130.725117511123</v>
      </c>
      <c r="E72" s="257">
        <v>49343.797995155561</v>
      </c>
      <c r="F72" s="257">
        <v>52677.04865057781</v>
      </c>
      <c r="G72" s="257">
        <v>56135.284194888925</v>
      </c>
      <c r="H72" s="257">
        <v>59723.504023644477</v>
      </c>
      <c r="I72" s="257">
        <v>63446.907508222255</v>
      </c>
      <c r="J72" s="257">
        <v>67310.901994855158</v>
      </c>
      <c r="K72" s="257">
        <v>71321.111123625364</v>
      </c>
      <c r="L72" s="257">
        <v>75483.383480218399</v>
      </c>
      <c r="M72" s="257">
        <v>79803.801593747106</v>
      </c>
      <c r="N72" s="257">
        <v>84288.691294489035</v>
      </c>
      <c r="O72" s="257">
        <v>88944.631445932609</v>
      </c>
      <c r="P72" s="257">
        <v>93778.464066105895</v>
      </c>
      <c r="Q72" s="257">
        <v>98797.304853758105</v>
      </c>
      <c r="R72" s="257">
        <v>104008.55413558845</v>
      </c>
      <c r="S72" s="257">
        <v>109419.90825136402</v>
      </c>
      <c r="T72" s="257">
        <v>115039.37139444257</v>
      </c>
      <c r="U72" s="257">
        <v>120875.26792591624</v>
      </c>
      <c r="V72" s="257">
        <v>126936.25518132091</v>
      </c>
      <c r="W72" s="257">
        <v>133231.33678961376</v>
      </c>
      <c r="X72" s="257">
        <v>139769.8765249103</v>
      </c>
      <c r="Y72" s="257">
        <v>146561.61271229069</v>
      </c>
      <c r="Z72" s="257">
        <v>153616.67320983834</v>
      </c>
      <c r="AA72" s="257">
        <v>160945.59098995989</v>
      </c>
      <c r="AB72" s="257" t="e">
        <v>#VALUE!</v>
      </c>
      <c r="AC72" s="257" t="e">
        <v>#VALUE!</v>
      </c>
      <c r="AD72" s="257" t="e">
        <v>#VALUE!</v>
      </c>
      <c r="AE72" s="257" t="e">
        <v>#VALUE!</v>
      </c>
      <c r="AF72" s="257" t="e">
        <v>#VALUE!</v>
      </c>
      <c r="AG72" s="257" t="e">
        <v>#VALUE!</v>
      </c>
      <c r="AH72" s="257" t="e">
        <v>#VALUE!</v>
      </c>
      <c r="AI72" s="257" t="e">
        <v>#VALUE!</v>
      </c>
      <c r="AJ72" s="257" t="e">
        <v>#VALUE!</v>
      </c>
      <c r="AK72" s="257" t="e">
        <v>#VALUE!</v>
      </c>
      <c r="AL72" s="257" t="e">
        <v>#VALUE!</v>
      </c>
      <c r="AM72" s="257" t="e">
        <v>#VALUE!</v>
      </c>
      <c r="AN72" s="257" t="e">
        <v>#VALUE!</v>
      </c>
      <c r="AO72" s="257" t="e">
        <v>#VALUE!</v>
      </c>
      <c r="AP72" s="257" t="e">
        <v>#VALUE!</v>
      </c>
      <c r="AQ72" s="257" t="e">
        <v>#VALUE!</v>
      </c>
      <c r="AR72" s="257" t="e">
        <v>#VALUE!</v>
      </c>
      <c r="AS72" s="257" t="e">
        <v>#VALUE!</v>
      </c>
      <c r="AT72" s="257" t="e">
        <v>#VALUE!</v>
      </c>
      <c r="AU72" s="257" t="e">
        <v>#VALUE!</v>
      </c>
      <c r="AV72" s="257" t="e">
        <v>#VALUE!</v>
      </c>
      <c r="AW72" s="257" t="e">
        <v>#VALUE!</v>
      </c>
      <c r="AX72" s="257" t="e">
        <v>#VALUE!</v>
      </c>
      <c r="AY72" s="257" t="e">
        <v>#VALUE!</v>
      </c>
      <c r="AZ72" s="257" t="e">
        <v>#VALUE!</v>
      </c>
      <c r="BA72" s="257" t="e">
        <v>#VALUE!</v>
      </c>
      <c r="BB72" s="257" t="e">
        <v>#VALUE!</v>
      </c>
      <c r="BC72" s="257" t="e">
        <v>#VALUE!</v>
      </c>
      <c r="BD72" s="257" t="e">
        <v>#VALUE!</v>
      </c>
      <c r="BE72" s="257" t="e">
        <v>#VALUE!</v>
      </c>
      <c r="BF72" s="257" t="e">
        <v>#VALUE!</v>
      </c>
      <c r="BG72" s="257" t="e">
        <v>#VALUE!</v>
      </c>
      <c r="BH72" s="257" t="e">
        <v>#VALUE!</v>
      </c>
      <c r="BI72" s="257" t="e">
        <v>#VALUE!</v>
      </c>
    </row>
    <row r="73" spans="1:61" ht="15.75" x14ac:dyDescent="0.25">
      <c r="A73" s="260" t="s">
        <v>318</v>
      </c>
      <c r="B73" s="259">
        <v>0</v>
      </c>
      <c r="C73" s="259">
        <v>-8606.6415590844463</v>
      </c>
      <c r="D73" s="259">
        <v>-9226.1450235022257</v>
      </c>
      <c r="E73" s="259">
        <v>-9868.7595990311129</v>
      </c>
      <c r="F73" s="259">
        <v>-10535.409730115563</v>
      </c>
      <c r="G73" s="259">
        <v>-11227.056838977785</v>
      </c>
      <c r="H73" s="259">
        <v>-11944.700804728896</v>
      </c>
      <c r="I73" s="259">
        <v>-12689.381501644451</v>
      </c>
      <c r="J73" s="259">
        <v>-13462.180398971032</v>
      </c>
      <c r="K73" s="259">
        <v>-14264.222224725074</v>
      </c>
      <c r="L73" s="259">
        <v>-15096.67669604368</v>
      </c>
      <c r="M73" s="259">
        <v>-15960.760318749422</v>
      </c>
      <c r="N73" s="259">
        <v>-16857.738258897807</v>
      </c>
      <c r="O73" s="259">
        <v>-17788.926289186522</v>
      </c>
      <c r="P73" s="259">
        <v>-18755.69281322118</v>
      </c>
      <c r="Q73" s="259">
        <v>-19759.460970751621</v>
      </c>
      <c r="R73" s="259">
        <v>-20801.710827117691</v>
      </c>
      <c r="S73" s="259">
        <v>-21883.981650272806</v>
      </c>
      <c r="T73" s="259">
        <v>-23007.874278888514</v>
      </c>
      <c r="U73" s="259">
        <v>-24175.05358518325</v>
      </c>
      <c r="V73" s="259">
        <v>-25387.251036264184</v>
      </c>
      <c r="W73" s="259">
        <v>-26646.267357922756</v>
      </c>
      <c r="X73" s="259">
        <v>-27953.975304982061</v>
      </c>
      <c r="Y73" s="259">
        <v>-29312.32254245814</v>
      </c>
      <c r="Z73" s="259">
        <v>-30723.334641967667</v>
      </c>
      <c r="AA73" s="259">
        <v>-32189.118197991978</v>
      </c>
      <c r="AB73" s="259" t="e">
        <v>#REF!</v>
      </c>
      <c r="AC73" s="259" t="e">
        <v>#REF!</v>
      </c>
      <c r="AD73" s="259" t="e">
        <v>#REF!</v>
      </c>
      <c r="AE73" s="259" t="e">
        <v>#REF!</v>
      </c>
      <c r="AF73" s="259" t="e">
        <v>#REF!</v>
      </c>
      <c r="AG73" s="259" t="e">
        <v>#REF!</v>
      </c>
      <c r="AH73" s="259" t="e">
        <v>#REF!</v>
      </c>
      <c r="AI73" s="259" t="e">
        <v>#REF!</v>
      </c>
      <c r="AJ73" s="259" t="e">
        <v>#REF!</v>
      </c>
      <c r="AK73" s="259" t="e">
        <v>#REF!</v>
      </c>
      <c r="AL73" s="259" t="e">
        <v>#REF!</v>
      </c>
      <c r="AM73" s="259" t="e">
        <v>#REF!</v>
      </c>
      <c r="AN73" s="259" t="e">
        <v>#REF!</v>
      </c>
      <c r="AO73" s="259" t="e">
        <v>#REF!</v>
      </c>
      <c r="AP73" s="259" t="e">
        <v>#REF!</v>
      </c>
      <c r="AQ73" s="259" t="e">
        <v>#REF!</v>
      </c>
      <c r="AR73" s="259" t="e">
        <v>#REF!</v>
      </c>
      <c r="AS73" s="259" t="e">
        <v>#REF!</v>
      </c>
      <c r="AT73" s="259" t="e">
        <v>#REF!</v>
      </c>
      <c r="AU73" s="259" t="e">
        <v>#REF!</v>
      </c>
      <c r="AV73" s="259" t="e">
        <v>#REF!</v>
      </c>
      <c r="AW73" s="259" t="e">
        <v>#REF!</v>
      </c>
      <c r="AX73" s="259" t="e">
        <v>#REF!</v>
      </c>
      <c r="AY73" s="259" t="e">
        <v>#REF!</v>
      </c>
      <c r="AZ73" s="259" t="e">
        <v>#REF!</v>
      </c>
      <c r="BA73" s="259" t="e">
        <v>#REF!</v>
      </c>
      <c r="BB73" s="259" t="e">
        <v>#REF!</v>
      </c>
      <c r="BC73" s="259" t="e">
        <v>#REF!</v>
      </c>
      <c r="BD73" s="259" t="e">
        <v>#REF!</v>
      </c>
      <c r="BE73" s="259" t="e">
        <v>#REF!</v>
      </c>
      <c r="BF73" s="259" t="e">
        <v>#REF!</v>
      </c>
      <c r="BG73" s="259" t="e">
        <v>#REF!</v>
      </c>
      <c r="BH73" s="259" t="e">
        <v>#REF!</v>
      </c>
      <c r="BI73" s="259" t="e">
        <v>#REF!</v>
      </c>
    </row>
    <row r="74" spans="1:61" ht="15.75" thickBot="1" x14ac:dyDescent="0.3">
      <c r="A74" s="262" t="s">
        <v>322</v>
      </c>
      <c r="B74" s="263">
        <v>0</v>
      </c>
      <c r="C74" s="263">
        <v>34426.566236337785</v>
      </c>
      <c r="D74" s="263">
        <v>36904.580094008896</v>
      </c>
      <c r="E74" s="263">
        <v>39475.038396124452</v>
      </c>
      <c r="F74" s="263">
        <v>42141.638920462246</v>
      </c>
      <c r="G74" s="263">
        <v>44908.227355911142</v>
      </c>
      <c r="H74" s="263">
        <v>47778.803218915578</v>
      </c>
      <c r="I74" s="263">
        <v>50757.526006577806</v>
      </c>
      <c r="J74" s="263">
        <v>53848.721595884126</v>
      </c>
      <c r="K74" s="263">
        <v>57056.888898900288</v>
      </c>
      <c r="L74" s="263">
        <v>60386.706784174719</v>
      </c>
      <c r="M74" s="263">
        <v>63843.041274997682</v>
      </c>
      <c r="N74" s="263">
        <v>67430.953035591228</v>
      </c>
      <c r="O74" s="263">
        <v>71155.705156746088</v>
      </c>
      <c r="P74" s="263">
        <v>75022.771252884719</v>
      </c>
      <c r="Q74" s="263">
        <v>79037.843883006484</v>
      </c>
      <c r="R74" s="263">
        <v>83206.843308470765</v>
      </c>
      <c r="S74" s="263">
        <v>87535.926601091211</v>
      </c>
      <c r="T74" s="263">
        <v>92031.497115554055</v>
      </c>
      <c r="U74" s="263">
        <v>96700.214340732986</v>
      </c>
      <c r="V74" s="263">
        <v>101549.00414505674</v>
      </c>
      <c r="W74" s="263">
        <v>106585.06943169101</v>
      </c>
      <c r="X74" s="263">
        <v>111815.90121992824</v>
      </c>
      <c r="Y74" s="263">
        <v>117249.29016983256</v>
      </c>
      <c r="Z74" s="263">
        <v>122893.33856787067</v>
      </c>
      <c r="AA74" s="263">
        <v>128756.47279196791</v>
      </c>
      <c r="AB74" s="263" t="s">
        <v>558</v>
      </c>
      <c r="AC74" s="263" t="s">
        <v>558</v>
      </c>
      <c r="AD74" s="263" t="s">
        <v>558</v>
      </c>
      <c r="AE74" s="263" t="s">
        <v>558</v>
      </c>
      <c r="AF74" s="263" t="s">
        <v>558</v>
      </c>
      <c r="AG74" s="263" t="s">
        <v>558</v>
      </c>
      <c r="AH74" s="263" t="s">
        <v>558</v>
      </c>
      <c r="AI74" s="263" t="s">
        <v>558</v>
      </c>
      <c r="AJ74" s="263" t="s">
        <v>558</v>
      </c>
      <c r="AK74" s="263" t="s">
        <v>558</v>
      </c>
      <c r="AL74" s="263" t="s">
        <v>558</v>
      </c>
      <c r="AM74" s="263" t="s">
        <v>558</v>
      </c>
      <c r="AN74" s="263" t="s">
        <v>558</v>
      </c>
      <c r="AO74" s="263" t="s">
        <v>558</v>
      </c>
      <c r="AP74" s="263" t="s">
        <v>558</v>
      </c>
      <c r="AQ74" s="263" t="s">
        <v>558</v>
      </c>
      <c r="AR74" s="263" t="s">
        <v>558</v>
      </c>
      <c r="AS74" s="263" t="s">
        <v>558</v>
      </c>
      <c r="AT74" s="263" t="s">
        <v>558</v>
      </c>
      <c r="AU74" s="263" t="s">
        <v>558</v>
      </c>
      <c r="AV74" s="263" t="s">
        <v>558</v>
      </c>
      <c r="AW74" s="263" t="s">
        <v>558</v>
      </c>
      <c r="AX74" s="263" t="s">
        <v>558</v>
      </c>
      <c r="AY74" s="263" t="s">
        <v>558</v>
      </c>
      <c r="AZ74" s="263" t="s">
        <v>558</v>
      </c>
      <c r="BA74" s="263" t="s">
        <v>558</v>
      </c>
      <c r="BB74" s="263" t="s">
        <v>558</v>
      </c>
      <c r="BC74" s="263" t="s">
        <v>558</v>
      </c>
      <c r="BD74" s="263" t="s">
        <v>558</v>
      </c>
      <c r="BE74" s="263" t="s">
        <v>558</v>
      </c>
      <c r="BF74" s="263" t="s">
        <v>558</v>
      </c>
      <c r="BG74" s="263" t="s">
        <v>558</v>
      </c>
      <c r="BH74" s="263" t="s">
        <v>558</v>
      </c>
      <c r="BI74" s="263" t="s">
        <v>558</v>
      </c>
    </row>
    <row r="75" spans="1:61" ht="16.5" thickBot="1" x14ac:dyDescent="0.3">
      <c r="A75" s="264"/>
      <c r="B75" s="265">
        <v>0</v>
      </c>
      <c r="C75" s="265">
        <v>1</v>
      </c>
      <c r="D75" s="265">
        <v>2</v>
      </c>
      <c r="E75" s="265">
        <v>3</v>
      </c>
      <c r="F75" s="265">
        <v>4</v>
      </c>
      <c r="G75" s="265">
        <v>5</v>
      </c>
      <c r="H75" s="265">
        <v>6</v>
      </c>
      <c r="I75" s="265">
        <v>7</v>
      </c>
      <c r="J75" s="265">
        <v>8</v>
      </c>
      <c r="K75" s="265">
        <v>9</v>
      </c>
      <c r="L75" s="265">
        <v>10</v>
      </c>
      <c r="M75" s="265">
        <v>11</v>
      </c>
      <c r="N75" s="265">
        <v>12</v>
      </c>
      <c r="O75" s="265">
        <v>13</v>
      </c>
      <c r="P75" s="265">
        <v>14</v>
      </c>
      <c r="Q75" s="265">
        <v>15</v>
      </c>
      <c r="R75" s="265">
        <v>16</v>
      </c>
      <c r="S75" s="265">
        <v>17</v>
      </c>
      <c r="T75" s="265">
        <v>18</v>
      </c>
      <c r="U75" s="265">
        <v>19</v>
      </c>
      <c r="V75" s="265">
        <v>20</v>
      </c>
      <c r="W75" s="265">
        <v>21</v>
      </c>
      <c r="X75" s="265">
        <v>22</v>
      </c>
      <c r="Y75" s="265">
        <v>23</v>
      </c>
      <c r="Z75" s="265">
        <v>24</v>
      </c>
      <c r="AA75" s="265">
        <v>25</v>
      </c>
      <c r="AB75" s="265">
        <v>26</v>
      </c>
      <c r="AC75" s="265">
        <v>27</v>
      </c>
      <c r="AD75" s="265">
        <v>28</v>
      </c>
      <c r="AE75" s="265">
        <v>29</v>
      </c>
      <c r="AF75" s="265">
        <v>30</v>
      </c>
      <c r="AG75" s="265">
        <v>31</v>
      </c>
      <c r="AH75" s="265">
        <v>32</v>
      </c>
      <c r="AI75" s="265">
        <v>33</v>
      </c>
      <c r="AJ75" s="265">
        <v>34</v>
      </c>
      <c r="AK75" s="265">
        <v>35</v>
      </c>
      <c r="AL75" s="265">
        <v>36</v>
      </c>
      <c r="AM75" s="265">
        <v>37</v>
      </c>
      <c r="AN75" s="265">
        <v>38</v>
      </c>
      <c r="AO75" s="265">
        <v>39</v>
      </c>
      <c r="AP75" s="265">
        <v>40</v>
      </c>
      <c r="AQ75" s="265">
        <v>41</v>
      </c>
      <c r="AR75" s="265">
        <v>42</v>
      </c>
      <c r="AS75" s="265">
        <v>43</v>
      </c>
      <c r="AT75" s="265">
        <v>44</v>
      </c>
      <c r="AU75" s="265">
        <v>45</v>
      </c>
      <c r="AV75" s="265">
        <v>46</v>
      </c>
      <c r="AW75" s="265">
        <v>47</v>
      </c>
      <c r="AX75" s="265">
        <v>48</v>
      </c>
      <c r="AY75" s="265">
        <v>49</v>
      </c>
      <c r="AZ75" s="265">
        <v>50</v>
      </c>
      <c r="BA75" s="265">
        <v>51</v>
      </c>
      <c r="BB75" s="265">
        <v>52</v>
      </c>
      <c r="BC75" s="265">
        <v>53</v>
      </c>
      <c r="BD75" s="265">
        <v>54</v>
      </c>
      <c r="BE75" s="265">
        <v>55</v>
      </c>
      <c r="BF75" s="265">
        <v>56</v>
      </c>
      <c r="BG75" s="265">
        <v>57</v>
      </c>
      <c r="BH75" s="265">
        <v>58</v>
      </c>
      <c r="BI75" s="265">
        <v>59</v>
      </c>
    </row>
    <row r="76" spans="1:61" ht="15.75" x14ac:dyDescent="0.25">
      <c r="A76" s="255" t="s">
        <v>321</v>
      </c>
      <c r="B76" s="240">
        <v>2028</v>
      </c>
      <c r="C76" s="240">
        <v>2029</v>
      </c>
      <c r="D76" s="240">
        <v>2030</v>
      </c>
      <c r="E76" s="240">
        <v>2031</v>
      </c>
      <c r="F76" s="240">
        <v>2032</v>
      </c>
      <c r="G76" s="240">
        <v>2033</v>
      </c>
      <c r="H76" s="240">
        <v>2034</v>
      </c>
      <c r="I76" s="240">
        <v>2035</v>
      </c>
      <c r="J76" s="240">
        <v>2036</v>
      </c>
      <c r="K76" s="240">
        <v>2037</v>
      </c>
      <c r="L76" s="240">
        <v>2038</v>
      </c>
      <c r="M76" s="240">
        <v>2039</v>
      </c>
      <c r="N76" s="240">
        <v>2040</v>
      </c>
      <c r="O76" s="240">
        <v>2041</v>
      </c>
      <c r="P76" s="240">
        <v>2042</v>
      </c>
      <c r="Q76" s="240">
        <v>2043</v>
      </c>
      <c r="R76" s="240">
        <v>2044</v>
      </c>
      <c r="S76" s="240">
        <v>2045</v>
      </c>
      <c r="T76" s="240">
        <v>2046</v>
      </c>
      <c r="U76" s="240">
        <v>2047</v>
      </c>
      <c r="V76" s="240">
        <v>2048</v>
      </c>
      <c r="W76" s="240">
        <v>2049</v>
      </c>
      <c r="X76" s="240">
        <v>2050</v>
      </c>
      <c r="Y76" s="240">
        <v>2051</v>
      </c>
      <c r="Z76" s="240">
        <v>2052</v>
      </c>
      <c r="AA76" s="240">
        <v>2053</v>
      </c>
      <c r="AB76" s="240" t="s">
        <v>558</v>
      </c>
      <c r="AC76" s="240" t="s">
        <v>558</v>
      </c>
      <c r="AD76" s="240" t="s">
        <v>558</v>
      </c>
      <c r="AE76" s="240" t="s">
        <v>558</v>
      </c>
      <c r="AF76" s="240" t="s">
        <v>558</v>
      </c>
      <c r="AG76" s="240" t="s">
        <v>558</v>
      </c>
      <c r="AH76" s="240" t="s">
        <v>558</v>
      </c>
      <c r="AI76" s="240" t="s">
        <v>558</v>
      </c>
      <c r="AJ76" s="240" t="s">
        <v>558</v>
      </c>
      <c r="AK76" s="240" t="s">
        <v>558</v>
      </c>
      <c r="AL76" s="240" t="s">
        <v>558</v>
      </c>
      <c r="AM76" s="240" t="s">
        <v>558</v>
      </c>
      <c r="AN76" s="240" t="s">
        <v>558</v>
      </c>
      <c r="AO76" s="240" t="s">
        <v>558</v>
      </c>
      <c r="AP76" s="240" t="s">
        <v>558</v>
      </c>
      <c r="AQ76" s="240" t="s">
        <v>558</v>
      </c>
      <c r="AR76" s="240" t="s">
        <v>558</v>
      </c>
      <c r="AS76" s="240" t="s">
        <v>558</v>
      </c>
      <c r="AT76" s="240" t="s">
        <v>558</v>
      </c>
      <c r="AU76" s="240" t="s">
        <v>558</v>
      </c>
      <c r="AV76" s="240" t="s">
        <v>558</v>
      </c>
      <c r="AW76" s="240" t="s">
        <v>558</v>
      </c>
      <c r="AX76" s="240" t="s">
        <v>558</v>
      </c>
      <c r="AY76" s="240" t="s">
        <v>558</v>
      </c>
      <c r="AZ76" s="240" t="s">
        <v>558</v>
      </c>
      <c r="BA76" s="240" t="s">
        <v>558</v>
      </c>
      <c r="BB76" s="240" t="s">
        <v>558</v>
      </c>
      <c r="BC76" s="240" t="s">
        <v>558</v>
      </c>
      <c r="BD76" s="240" t="s">
        <v>558</v>
      </c>
      <c r="BE76" s="240" t="s">
        <v>558</v>
      </c>
      <c r="BF76" s="240" t="s">
        <v>558</v>
      </c>
      <c r="BG76" s="240" t="s">
        <v>558</v>
      </c>
      <c r="BH76" s="240" t="s">
        <v>558</v>
      </c>
      <c r="BI76" s="240" t="s">
        <v>558</v>
      </c>
    </row>
    <row r="77" spans="1:61" x14ac:dyDescent="0.25">
      <c r="A77" s="256" t="s">
        <v>567</v>
      </c>
      <c r="B77" s="257">
        <v>0</v>
      </c>
      <c r="C77" s="257">
        <v>43033.207795422233</v>
      </c>
      <c r="D77" s="257">
        <v>46130.725117511123</v>
      </c>
      <c r="E77" s="257">
        <v>49343.797995155561</v>
      </c>
      <c r="F77" s="257">
        <v>52677.04865057781</v>
      </c>
      <c r="G77" s="257">
        <v>56135.284194888925</v>
      </c>
      <c r="H77" s="257">
        <v>59723.504023644477</v>
      </c>
      <c r="I77" s="257">
        <v>63446.907508222255</v>
      </c>
      <c r="J77" s="257">
        <v>67310.901994855158</v>
      </c>
      <c r="K77" s="257">
        <v>71321.111123625364</v>
      </c>
      <c r="L77" s="257">
        <v>75483.383480218399</v>
      </c>
      <c r="M77" s="257">
        <v>79803.801593747106</v>
      </c>
      <c r="N77" s="257">
        <v>84288.691294489035</v>
      </c>
      <c r="O77" s="257">
        <v>88944.631445932609</v>
      </c>
      <c r="P77" s="257">
        <v>93778.464066105895</v>
      </c>
      <c r="Q77" s="257">
        <v>98797.304853758105</v>
      </c>
      <c r="R77" s="257">
        <v>104008.55413558845</v>
      </c>
      <c r="S77" s="257">
        <v>109419.90825136402</v>
      </c>
      <c r="T77" s="257">
        <v>115039.37139444257</v>
      </c>
      <c r="U77" s="257">
        <v>120875.26792591624</v>
      </c>
      <c r="V77" s="257">
        <v>126936.25518132091</v>
      </c>
      <c r="W77" s="257">
        <v>133231.33678961376</v>
      </c>
      <c r="X77" s="257">
        <v>139769.8765249103</v>
      </c>
      <c r="Y77" s="257">
        <v>146561.61271229069</v>
      </c>
      <c r="Z77" s="257">
        <v>153616.67320983834</v>
      </c>
      <c r="AA77" s="257">
        <v>160945.59098995989</v>
      </c>
      <c r="AB77" s="257" t="s">
        <v>558</v>
      </c>
      <c r="AC77" s="257" t="s">
        <v>558</v>
      </c>
      <c r="AD77" s="257" t="s">
        <v>558</v>
      </c>
      <c r="AE77" s="257" t="s">
        <v>558</v>
      </c>
      <c r="AF77" s="257" t="s">
        <v>558</v>
      </c>
      <c r="AG77" s="257" t="s">
        <v>558</v>
      </c>
      <c r="AH77" s="257" t="s">
        <v>558</v>
      </c>
      <c r="AI77" s="257" t="s">
        <v>558</v>
      </c>
      <c r="AJ77" s="257" t="s">
        <v>558</v>
      </c>
      <c r="AK77" s="257" t="s">
        <v>558</v>
      </c>
      <c r="AL77" s="257" t="s">
        <v>558</v>
      </c>
      <c r="AM77" s="257" t="s">
        <v>558</v>
      </c>
      <c r="AN77" s="257" t="s">
        <v>558</v>
      </c>
      <c r="AO77" s="257" t="s">
        <v>558</v>
      </c>
      <c r="AP77" s="257" t="s">
        <v>558</v>
      </c>
      <c r="AQ77" s="257" t="s">
        <v>558</v>
      </c>
      <c r="AR77" s="257" t="s">
        <v>558</v>
      </c>
      <c r="AS77" s="257" t="s">
        <v>558</v>
      </c>
      <c r="AT77" s="257" t="s">
        <v>558</v>
      </c>
      <c r="AU77" s="257" t="s">
        <v>558</v>
      </c>
      <c r="AV77" s="257" t="s">
        <v>558</v>
      </c>
      <c r="AW77" s="257" t="s">
        <v>558</v>
      </c>
      <c r="AX77" s="257" t="s">
        <v>558</v>
      </c>
      <c r="AY77" s="257" t="s">
        <v>558</v>
      </c>
      <c r="AZ77" s="257" t="s">
        <v>558</v>
      </c>
      <c r="BA77" s="257" t="s">
        <v>558</v>
      </c>
      <c r="BB77" s="257" t="s">
        <v>558</v>
      </c>
      <c r="BC77" s="257" t="s">
        <v>558</v>
      </c>
      <c r="BD77" s="257" t="s">
        <v>558</v>
      </c>
      <c r="BE77" s="257" t="s">
        <v>558</v>
      </c>
      <c r="BF77" s="257" t="s">
        <v>558</v>
      </c>
      <c r="BG77" s="257" t="s">
        <v>558</v>
      </c>
      <c r="BH77" s="257" t="s">
        <v>558</v>
      </c>
      <c r="BI77" s="257" t="s">
        <v>558</v>
      </c>
    </row>
    <row r="78" spans="1:61" ht="15.75" x14ac:dyDescent="0.25">
      <c r="A78" s="260" t="s">
        <v>320</v>
      </c>
      <c r="B78" s="259">
        <v>0</v>
      </c>
      <c r="C78" s="259">
        <v>18966.2212</v>
      </c>
      <c r="D78" s="259">
        <v>18966.2212</v>
      </c>
      <c r="E78" s="259">
        <v>18966.2212</v>
      </c>
      <c r="F78" s="259">
        <v>18966.2212</v>
      </c>
      <c r="G78" s="259">
        <v>18966.2212</v>
      </c>
      <c r="H78" s="259">
        <v>18966.2212</v>
      </c>
      <c r="I78" s="259">
        <v>18966.2212</v>
      </c>
      <c r="J78" s="259">
        <v>18966.2212</v>
      </c>
      <c r="K78" s="259">
        <v>18966.2212</v>
      </c>
      <c r="L78" s="259">
        <v>18966.2212</v>
      </c>
      <c r="M78" s="259">
        <v>18966.2212</v>
      </c>
      <c r="N78" s="259">
        <v>18966.2212</v>
      </c>
      <c r="O78" s="259">
        <v>18966.2212</v>
      </c>
      <c r="P78" s="259">
        <v>18966.2212</v>
      </c>
      <c r="Q78" s="259">
        <v>18966.2212</v>
      </c>
      <c r="R78" s="259">
        <v>18966.2212</v>
      </c>
      <c r="S78" s="259">
        <v>18966.2212</v>
      </c>
      <c r="T78" s="259">
        <v>18966.2212</v>
      </c>
      <c r="U78" s="259">
        <v>18966.2212</v>
      </c>
      <c r="V78" s="259">
        <v>18966.2212</v>
      </c>
      <c r="W78" s="259">
        <v>18966.2212</v>
      </c>
      <c r="X78" s="259">
        <v>18966.2212</v>
      </c>
      <c r="Y78" s="259">
        <v>18966.2212</v>
      </c>
      <c r="Z78" s="259">
        <v>18966.2212</v>
      </c>
      <c r="AA78" s="259">
        <v>18966.2212</v>
      </c>
      <c r="AB78" s="259" t="s">
        <v>574</v>
      </c>
      <c r="AC78" s="259" t="s">
        <v>574</v>
      </c>
      <c r="AD78" s="259" t="s">
        <v>574</v>
      </c>
      <c r="AE78" s="259" t="s">
        <v>574</v>
      </c>
      <c r="AF78" s="259" t="s">
        <v>574</v>
      </c>
      <c r="AG78" s="259" t="s">
        <v>574</v>
      </c>
      <c r="AH78" s="259" t="s">
        <v>574</v>
      </c>
      <c r="AI78" s="259" t="s">
        <v>574</v>
      </c>
      <c r="AJ78" s="259" t="s">
        <v>574</v>
      </c>
      <c r="AK78" s="259" t="s">
        <v>574</v>
      </c>
      <c r="AL78" s="259" t="s">
        <v>574</v>
      </c>
      <c r="AM78" s="259" t="s">
        <v>574</v>
      </c>
      <c r="AN78" s="259" t="s">
        <v>574</v>
      </c>
      <c r="AO78" s="259" t="s">
        <v>574</v>
      </c>
      <c r="AP78" s="259" t="s">
        <v>574</v>
      </c>
      <c r="AQ78" s="259" t="s">
        <v>574</v>
      </c>
      <c r="AR78" s="259" t="s">
        <v>574</v>
      </c>
      <c r="AS78" s="259" t="s">
        <v>574</v>
      </c>
      <c r="AT78" s="259" t="s">
        <v>574</v>
      </c>
      <c r="AU78" s="259" t="s">
        <v>574</v>
      </c>
      <c r="AV78" s="259" t="s">
        <v>574</v>
      </c>
      <c r="AW78" s="259" t="s">
        <v>574</v>
      </c>
      <c r="AX78" s="259" t="s">
        <v>574</v>
      </c>
      <c r="AY78" s="259" t="s">
        <v>574</v>
      </c>
      <c r="AZ78" s="259" t="s">
        <v>574</v>
      </c>
      <c r="BA78" s="259" t="s">
        <v>574</v>
      </c>
      <c r="BB78" s="259" t="s">
        <v>574</v>
      </c>
      <c r="BC78" s="259" t="s">
        <v>574</v>
      </c>
      <c r="BD78" s="259" t="s">
        <v>574</v>
      </c>
      <c r="BE78" s="259" t="s">
        <v>574</v>
      </c>
      <c r="BF78" s="259" t="s">
        <v>574</v>
      </c>
      <c r="BG78" s="259" t="s">
        <v>574</v>
      </c>
      <c r="BH78" s="259" t="s">
        <v>574</v>
      </c>
      <c r="BI78" s="259" t="s">
        <v>574</v>
      </c>
    </row>
    <row r="79" spans="1:61" ht="15.75" x14ac:dyDescent="0.25">
      <c r="A79" s="260" t="s">
        <v>319</v>
      </c>
      <c r="B79" s="259">
        <v>0</v>
      </c>
      <c r="C79" s="259">
        <v>0</v>
      </c>
      <c r="D79" s="259">
        <v>0</v>
      </c>
      <c r="E79" s="259">
        <v>0</v>
      </c>
      <c r="F79" s="259">
        <v>0</v>
      </c>
      <c r="G79" s="259">
        <v>0</v>
      </c>
      <c r="H79" s="259">
        <v>0</v>
      </c>
      <c r="I79" s="259">
        <v>0</v>
      </c>
      <c r="J79" s="259">
        <v>0</v>
      </c>
      <c r="K79" s="259">
        <v>0</v>
      </c>
      <c r="L79" s="259">
        <v>0</v>
      </c>
      <c r="M79" s="259">
        <v>0</v>
      </c>
      <c r="N79" s="259">
        <v>0</v>
      </c>
      <c r="O79" s="259">
        <v>0</v>
      </c>
      <c r="P79" s="259">
        <v>0</v>
      </c>
      <c r="Q79" s="259">
        <v>0</v>
      </c>
      <c r="R79" s="259">
        <v>0</v>
      </c>
      <c r="S79" s="259">
        <v>0</v>
      </c>
      <c r="T79" s="259">
        <v>0</v>
      </c>
      <c r="U79" s="259">
        <v>0</v>
      </c>
      <c r="V79" s="259">
        <v>0</v>
      </c>
      <c r="W79" s="259">
        <v>0</v>
      </c>
      <c r="X79" s="259">
        <v>0</v>
      </c>
      <c r="Y79" s="259">
        <v>0</v>
      </c>
      <c r="Z79" s="259">
        <v>0</v>
      </c>
      <c r="AA79" s="259">
        <v>0</v>
      </c>
      <c r="AB79" s="259">
        <v>0</v>
      </c>
      <c r="AC79" s="259">
        <v>0</v>
      </c>
      <c r="AD79" s="259">
        <v>0</v>
      </c>
      <c r="AE79" s="259">
        <v>0</v>
      </c>
      <c r="AF79" s="259">
        <v>0</v>
      </c>
      <c r="AG79" s="259">
        <v>0</v>
      </c>
      <c r="AH79" s="259">
        <v>0</v>
      </c>
      <c r="AI79" s="259">
        <v>0</v>
      </c>
      <c r="AJ79" s="259">
        <v>0</v>
      </c>
      <c r="AK79" s="259">
        <v>0</v>
      </c>
      <c r="AL79" s="259">
        <v>0</v>
      </c>
      <c r="AM79" s="259">
        <v>0</v>
      </c>
      <c r="AN79" s="259">
        <v>0</v>
      </c>
      <c r="AO79" s="259">
        <v>0</v>
      </c>
      <c r="AP79" s="259">
        <v>0</v>
      </c>
      <c r="AQ79" s="259">
        <v>0</v>
      </c>
      <c r="AR79" s="259">
        <v>0</v>
      </c>
      <c r="AS79" s="259">
        <v>0</v>
      </c>
      <c r="AT79" s="259">
        <v>0</v>
      </c>
      <c r="AU79" s="259">
        <v>0</v>
      </c>
      <c r="AV79" s="259">
        <v>0</v>
      </c>
      <c r="AW79" s="259">
        <v>0</v>
      </c>
      <c r="AX79" s="259">
        <v>0</v>
      </c>
      <c r="AY79" s="259">
        <v>0</v>
      </c>
      <c r="AZ79" s="259">
        <v>0</v>
      </c>
      <c r="BA79" s="259">
        <v>0</v>
      </c>
      <c r="BB79" s="259">
        <v>0</v>
      </c>
      <c r="BC79" s="259">
        <v>0</v>
      </c>
      <c r="BD79" s="259">
        <v>0</v>
      </c>
      <c r="BE79" s="259">
        <v>0</v>
      </c>
      <c r="BF79" s="259">
        <v>0</v>
      </c>
      <c r="BG79" s="259">
        <v>0</v>
      </c>
      <c r="BH79" s="259">
        <v>0</v>
      </c>
      <c r="BI79" s="259">
        <v>0</v>
      </c>
    </row>
    <row r="80" spans="1:61" ht="15.75" x14ac:dyDescent="0.25">
      <c r="A80" s="260" t="s">
        <v>318</v>
      </c>
      <c r="B80" s="259">
        <v>0</v>
      </c>
      <c r="C80" s="259">
        <v>-8606.6415590844463</v>
      </c>
      <c r="D80" s="259">
        <v>-9226.1450235022257</v>
      </c>
      <c r="E80" s="259">
        <v>-9868.7595990311129</v>
      </c>
      <c r="F80" s="259">
        <v>-10535.409730115563</v>
      </c>
      <c r="G80" s="259">
        <v>-11227.056838977784</v>
      </c>
      <c r="H80" s="259">
        <v>-11944.700804728898</v>
      </c>
      <c r="I80" s="259">
        <v>-12689.381501644457</v>
      </c>
      <c r="J80" s="259">
        <v>-13462.180398971032</v>
      </c>
      <c r="K80" s="259">
        <v>-14264.222224725076</v>
      </c>
      <c r="L80" s="259">
        <v>-15096.67669604368</v>
      </c>
      <c r="M80" s="259">
        <v>-15960.760318749424</v>
      </c>
      <c r="N80" s="259">
        <v>-16857.738258897793</v>
      </c>
      <c r="O80" s="259">
        <v>-17788.926289186522</v>
      </c>
      <c r="P80" s="259">
        <v>-18755.692813221191</v>
      </c>
      <c r="Q80" s="259">
        <v>-19759.460970751621</v>
      </c>
      <c r="R80" s="259">
        <v>-20801.710827117698</v>
      </c>
      <c r="S80" s="259">
        <v>-21883.981650272792</v>
      </c>
      <c r="T80" s="259">
        <v>-23007.874278888514</v>
      </c>
      <c r="U80" s="259">
        <v>-24175.053585183225</v>
      </c>
      <c r="V80" s="259">
        <v>-25387.251036264177</v>
      </c>
      <c r="W80" s="259">
        <v>-26646.267357922741</v>
      </c>
      <c r="X80" s="259">
        <v>-27953.975304982043</v>
      </c>
      <c r="Y80" s="259">
        <v>-29312.322542458132</v>
      </c>
      <c r="Z80" s="259">
        <v>-30723.334641967667</v>
      </c>
      <c r="AA80" s="259">
        <v>-32189.118197991978</v>
      </c>
      <c r="AB80" s="259" t="e">
        <v>#REF!</v>
      </c>
      <c r="AC80" s="259" t="e">
        <v>#REF!</v>
      </c>
      <c r="AD80" s="259" t="e">
        <v>#REF!</v>
      </c>
      <c r="AE80" s="259" t="e">
        <v>#REF!</v>
      </c>
      <c r="AF80" s="259" t="e">
        <v>#REF!</v>
      </c>
      <c r="AG80" s="259" t="e">
        <v>#REF!</v>
      </c>
      <c r="AH80" s="259" t="e">
        <v>#REF!</v>
      </c>
      <c r="AI80" s="259" t="e">
        <v>#REF!</v>
      </c>
      <c r="AJ80" s="259" t="e">
        <v>#REF!</v>
      </c>
      <c r="AK80" s="259" t="e">
        <v>#REF!</v>
      </c>
      <c r="AL80" s="259" t="e">
        <v>#REF!</v>
      </c>
      <c r="AM80" s="259" t="e">
        <v>#REF!</v>
      </c>
      <c r="AN80" s="259" t="e">
        <v>#REF!</v>
      </c>
      <c r="AO80" s="259" t="e">
        <v>#REF!</v>
      </c>
      <c r="AP80" s="259" t="e">
        <v>#REF!</v>
      </c>
      <c r="AQ80" s="259" t="e">
        <v>#REF!</v>
      </c>
      <c r="AR80" s="259" t="e">
        <v>#REF!</v>
      </c>
      <c r="AS80" s="259" t="e">
        <v>#REF!</v>
      </c>
      <c r="AT80" s="259" t="e">
        <v>#REF!</v>
      </c>
      <c r="AU80" s="259" t="e">
        <v>#REF!</v>
      </c>
      <c r="AV80" s="259" t="e">
        <v>#REF!</v>
      </c>
      <c r="AW80" s="259" t="e">
        <v>#REF!</v>
      </c>
      <c r="AX80" s="259" t="e">
        <v>#REF!</v>
      </c>
      <c r="AY80" s="259" t="e">
        <v>#REF!</v>
      </c>
      <c r="AZ80" s="259" t="e">
        <v>#REF!</v>
      </c>
      <c r="BA80" s="259" t="e">
        <v>#REF!</v>
      </c>
      <c r="BB80" s="259" t="e">
        <v>#REF!</v>
      </c>
      <c r="BC80" s="259" t="e">
        <v>#REF!</v>
      </c>
      <c r="BD80" s="259" t="e">
        <v>#REF!</v>
      </c>
      <c r="BE80" s="259" t="e">
        <v>#REF!</v>
      </c>
      <c r="BF80" s="259" t="e">
        <v>#REF!</v>
      </c>
      <c r="BG80" s="259" t="e">
        <v>#REF!</v>
      </c>
      <c r="BH80" s="259" t="e">
        <v>#REF!</v>
      </c>
      <c r="BI80" s="259" t="e">
        <v>#REF!</v>
      </c>
    </row>
    <row r="81" spans="1:61" ht="15.75" x14ac:dyDescent="0.25">
      <c r="A81" s="260" t="s">
        <v>317</v>
      </c>
      <c r="B81" s="266">
        <v>-94831.106</v>
      </c>
      <c r="C81" s="266">
        <v>14444.444444444453</v>
      </c>
      <c r="D81" s="266">
        <v>15022.222222222226</v>
      </c>
      <c r="E81" s="266">
        <v>15623.111111111109</v>
      </c>
      <c r="F81" s="266">
        <v>16248.035555555573</v>
      </c>
      <c r="G81" s="266">
        <v>16897.956977777787</v>
      </c>
      <c r="H81" s="266">
        <v>16595.335688888852</v>
      </c>
      <c r="I81" s="266">
        <v>0</v>
      </c>
      <c r="J81" s="266">
        <v>0</v>
      </c>
      <c r="K81" s="266">
        <v>0</v>
      </c>
      <c r="L81" s="266">
        <v>0</v>
      </c>
      <c r="M81" s="266">
        <v>0</v>
      </c>
      <c r="N81" s="266">
        <v>0</v>
      </c>
      <c r="O81" s="266">
        <v>0</v>
      </c>
      <c r="P81" s="266">
        <v>0</v>
      </c>
      <c r="Q81" s="266">
        <v>0</v>
      </c>
      <c r="R81" s="266">
        <v>0</v>
      </c>
      <c r="S81" s="266">
        <v>0</v>
      </c>
      <c r="T81" s="266">
        <v>0</v>
      </c>
      <c r="U81" s="266">
        <v>0</v>
      </c>
      <c r="V81" s="266">
        <v>0</v>
      </c>
      <c r="W81" s="266">
        <v>0</v>
      </c>
      <c r="X81" s="266">
        <v>0</v>
      </c>
      <c r="Y81" s="266">
        <v>0</v>
      </c>
      <c r="Z81" s="266">
        <v>0</v>
      </c>
      <c r="AA81" s="266">
        <v>0</v>
      </c>
      <c r="AB81" s="266">
        <v>0</v>
      </c>
      <c r="AC81" s="266">
        <v>0</v>
      </c>
      <c r="AD81" s="266">
        <v>0</v>
      </c>
      <c r="AE81" s="266">
        <v>0</v>
      </c>
      <c r="AF81" s="266">
        <v>0</v>
      </c>
      <c r="AG81" s="266">
        <v>0</v>
      </c>
      <c r="AH81" s="266">
        <v>0</v>
      </c>
      <c r="AI81" s="266">
        <v>0</v>
      </c>
      <c r="AJ81" s="266">
        <v>0</v>
      </c>
      <c r="AK81" s="266">
        <v>0</v>
      </c>
      <c r="AL81" s="266">
        <v>0</v>
      </c>
      <c r="AM81" s="266">
        <v>0</v>
      </c>
      <c r="AN81" s="266">
        <v>0</v>
      </c>
      <c r="AO81" s="266">
        <v>0</v>
      </c>
      <c r="AP81" s="266">
        <v>0</v>
      </c>
      <c r="AQ81" s="266">
        <v>0</v>
      </c>
      <c r="AR81" s="266">
        <v>0</v>
      </c>
      <c r="AS81" s="266">
        <v>0</v>
      </c>
      <c r="AT81" s="266">
        <v>0</v>
      </c>
      <c r="AU81" s="266">
        <v>0</v>
      </c>
      <c r="AV81" s="266">
        <v>0</v>
      </c>
      <c r="AW81" s="266">
        <v>0</v>
      </c>
      <c r="AX81" s="266">
        <v>0</v>
      </c>
      <c r="AY81" s="266">
        <v>0</v>
      </c>
      <c r="AZ81" s="266">
        <v>0</v>
      </c>
      <c r="BA81" s="266">
        <v>0</v>
      </c>
      <c r="BB81" s="266">
        <v>0</v>
      </c>
      <c r="BC81" s="266">
        <v>0</v>
      </c>
      <c r="BD81" s="266">
        <v>0</v>
      </c>
      <c r="BE81" s="266">
        <v>0</v>
      </c>
      <c r="BF81" s="266">
        <v>0</v>
      </c>
      <c r="BG81" s="266">
        <v>0</v>
      </c>
      <c r="BH81" s="266">
        <v>0</v>
      </c>
      <c r="BI81" s="266">
        <v>0</v>
      </c>
    </row>
    <row r="82" spans="1:61" ht="15.75" x14ac:dyDescent="0.25">
      <c r="A82" s="260" t="s">
        <v>316</v>
      </c>
      <c r="B82" s="259">
        <v>0</v>
      </c>
      <c r="C82" s="259">
        <v>0</v>
      </c>
      <c r="D82" s="259">
        <v>0</v>
      </c>
      <c r="E82" s="259">
        <v>0</v>
      </c>
      <c r="F82" s="259">
        <v>0</v>
      </c>
      <c r="G82" s="259">
        <v>0</v>
      </c>
      <c r="H82" s="259">
        <v>0</v>
      </c>
      <c r="I82" s="259">
        <v>0</v>
      </c>
      <c r="J82" s="259">
        <v>0</v>
      </c>
      <c r="K82" s="259">
        <v>0</v>
      </c>
      <c r="L82" s="259">
        <v>0</v>
      </c>
      <c r="M82" s="259">
        <v>0</v>
      </c>
      <c r="N82" s="259">
        <v>0</v>
      </c>
      <c r="O82" s="259">
        <v>0</v>
      </c>
      <c r="P82" s="259">
        <v>0</v>
      </c>
      <c r="Q82" s="259">
        <v>0</v>
      </c>
      <c r="R82" s="259">
        <v>0</v>
      </c>
      <c r="S82" s="259">
        <v>0</v>
      </c>
      <c r="T82" s="259">
        <v>0</v>
      </c>
      <c r="U82" s="259">
        <v>0</v>
      </c>
      <c r="V82" s="259">
        <v>0</v>
      </c>
      <c r="W82" s="259">
        <v>0</v>
      </c>
      <c r="X82" s="259">
        <v>0</v>
      </c>
      <c r="Y82" s="259">
        <v>0</v>
      </c>
      <c r="Z82" s="259">
        <v>0</v>
      </c>
      <c r="AA82" s="259">
        <v>0</v>
      </c>
      <c r="AB82" s="259" t="s">
        <v>558</v>
      </c>
      <c r="AC82" s="259" t="s">
        <v>558</v>
      </c>
      <c r="AD82" s="259" t="s">
        <v>558</v>
      </c>
      <c r="AE82" s="259" t="s">
        <v>558</v>
      </c>
      <c r="AF82" s="259" t="s">
        <v>558</v>
      </c>
      <c r="AG82" s="259" t="s">
        <v>558</v>
      </c>
      <c r="AH82" s="259" t="s">
        <v>558</v>
      </c>
      <c r="AI82" s="259" t="s">
        <v>558</v>
      </c>
      <c r="AJ82" s="259" t="s">
        <v>558</v>
      </c>
      <c r="AK82" s="259" t="s">
        <v>558</v>
      </c>
      <c r="AL82" s="259" t="s">
        <v>558</v>
      </c>
      <c r="AM82" s="259" t="s">
        <v>558</v>
      </c>
      <c r="AN82" s="259" t="s">
        <v>558</v>
      </c>
      <c r="AO82" s="259" t="s">
        <v>558</v>
      </c>
      <c r="AP82" s="259" t="s">
        <v>558</v>
      </c>
      <c r="AQ82" s="259" t="s">
        <v>558</v>
      </c>
      <c r="AR82" s="259" t="s">
        <v>558</v>
      </c>
      <c r="AS82" s="259" t="s">
        <v>558</v>
      </c>
      <c r="AT82" s="259" t="s">
        <v>558</v>
      </c>
      <c r="AU82" s="259" t="s">
        <v>558</v>
      </c>
      <c r="AV82" s="259" t="s">
        <v>558</v>
      </c>
      <c r="AW82" s="259" t="s">
        <v>558</v>
      </c>
      <c r="AX82" s="259" t="s">
        <v>558</v>
      </c>
      <c r="AY82" s="259" t="s">
        <v>558</v>
      </c>
      <c r="AZ82" s="259" t="s">
        <v>558</v>
      </c>
      <c r="BA82" s="259" t="s">
        <v>558</v>
      </c>
      <c r="BB82" s="259" t="s">
        <v>558</v>
      </c>
      <c r="BC82" s="259" t="s">
        <v>558</v>
      </c>
      <c r="BD82" s="259" t="s">
        <v>558</v>
      </c>
      <c r="BE82" s="259" t="s">
        <v>558</v>
      </c>
      <c r="BF82" s="259" t="s">
        <v>558</v>
      </c>
      <c r="BG82" s="259" t="s">
        <v>558</v>
      </c>
      <c r="BH82" s="259" t="s">
        <v>558</v>
      </c>
      <c r="BI82" s="259" t="s">
        <v>558</v>
      </c>
    </row>
    <row r="83" spans="1:61" ht="15.75" x14ac:dyDescent="0.25">
      <c r="A83" s="260" t="s">
        <v>315</v>
      </c>
      <c r="B83" s="259">
        <v>-474155.52999999997</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c r="BA83" s="259">
        <v>1</v>
      </c>
      <c r="BB83" s="259">
        <v>2</v>
      </c>
      <c r="BC83" s="259">
        <v>3</v>
      </c>
      <c r="BD83" s="259">
        <v>4</v>
      </c>
      <c r="BE83" s="259">
        <v>5</v>
      </c>
      <c r="BF83" s="259">
        <v>6</v>
      </c>
      <c r="BG83" s="259">
        <v>7</v>
      </c>
      <c r="BH83" s="259">
        <v>8</v>
      </c>
      <c r="BI83" s="259">
        <v>9</v>
      </c>
    </row>
    <row r="84" spans="1:61" ht="15.75" x14ac:dyDescent="0.25">
      <c r="A84" s="260" t="s">
        <v>314</v>
      </c>
      <c r="B84" s="259">
        <v>0</v>
      </c>
      <c r="C84" s="259">
        <v>0</v>
      </c>
      <c r="D84" s="259">
        <v>0</v>
      </c>
      <c r="E84" s="259">
        <v>0</v>
      </c>
      <c r="F84" s="259">
        <v>0</v>
      </c>
      <c r="G84" s="259">
        <v>0</v>
      </c>
      <c r="H84" s="259">
        <v>0</v>
      </c>
      <c r="I84" s="259">
        <v>0</v>
      </c>
      <c r="J84" s="259">
        <v>0</v>
      </c>
      <c r="K84" s="259">
        <v>0</v>
      </c>
      <c r="L84" s="259">
        <v>0</v>
      </c>
      <c r="M84" s="259">
        <v>0</v>
      </c>
      <c r="N84" s="259">
        <v>0</v>
      </c>
      <c r="O84" s="259">
        <v>0</v>
      </c>
      <c r="P84" s="259">
        <v>0</v>
      </c>
      <c r="Q84" s="259">
        <v>0</v>
      </c>
      <c r="R84" s="259">
        <v>0</v>
      </c>
      <c r="S84" s="259">
        <v>0</v>
      </c>
      <c r="T84" s="259">
        <v>0</v>
      </c>
      <c r="U84" s="259">
        <v>0</v>
      </c>
      <c r="V84" s="259">
        <v>0</v>
      </c>
      <c r="W84" s="259">
        <v>0</v>
      </c>
      <c r="X84" s="259">
        <v>0</v>
      </c>
      <c r="Y84" s="259">
        <v>0</v>
      </c>
      <c r="Z84" s="259">
        <v>0</v>
      </c>
      <c r="AA84" s="259">
        <v>0</v>
      </c>
      <c r="AB84" s="259">
        <v>0</v>
      </c>
      <c r="AC84" s="259">
        <v>0</v>
      </c>
      <c r="AD84" s="259">
        <v>0</v>
      </c>
      <c r="AE84" s="259">
        <v>0</v>
      </c>
      <c r="AF84" s="259">
        <v>0</v>
      </c>
      <c r="AG84" s="259">
        <v>0</v>
      </c>
      <c r="AH84" s="259">
        <v>0</v>
      </c>
      <c r="AI84" s="259">
        <v>0</v>
      </c>
      <c r="AJ84" s="259">
        <v>0</v>
      </c>
      <c r="AK84" s="259">
        <v>0</v>
      </c>
      <c r="AL84" s="259">
        <v>0</v>
      </c>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row>
    <row r="85" spans="1:61" x14ac:dyDescent="0.25">
      <c r="A85" s="267" t="s">
        <v>313</v>
      </c>
      <c r="B85" s="257">
        <v>-568986.63599999994</v>
      </c>
      <c r="C85" s="257">
        <v>67837.23188078223</v>
      </c>
      <c r="D85" s="257">
        <v>70893.023516231129</v>
      </c>
      <c r="E85" s="257">
        <v>74064.370707235561</v>
      </c>
      <c r="F85" s="257">
        <v>77355.895676017826</v>
      </c>
      <c r="G85" s="257">
        <v>80772.405533688929</v>
      </c>
      <c r="H85" s="257">
        <v>83340.36010780443</v>
      </c>
      <c r="I85" s="257">
        <v>69723.747206577798</v>
      </c>
      <c r="J85" s="257">
        <v>72814.942795884126</v>
      </c>
      <c r="K85" s="257">
        <v>76023.110098900288</v>
      </c>
      <c r="L85" s="257">
        <v>79352.927984174719</v>
      </c>
      <c r="M85" s="257">
        <v>82809.262474997682</v>
      </c>
      <c r="N85" s="257">
        <v>86397.174235591243</v>
      </c>
      <c r="O85" s="257">
        <v>90121.926356746088</v>
      </c>
      <c r="P85" s="257">
        <v>93988.992452884704</v>
      </c>
      <c r="Q85" s="257">
        <v>98004.065083006484</v>
      </c>
      <c r="R85" s="257">
        <v>102173.06450847075</v>
      </c>
      <c r="S85" s="257">
        <v>106502.14780109123</v>
      </c>
      <c r="T85" s="257">
        <v>110997.71831555406</v>
      </c>
      <c r="U85" s="257">
        <v>115666.43554073301</v>
      </c>
      <c r="V85" s="257">
        <v>120515.22534505674</v>
      </c>
      <c r="W85" s="257">
        <v>125551.29063169102</v>
      </c>
      <c r="X85" s="257">
        <v>130782.12241992826</v>
      </c>
      <c r="Y85" s="257">
        <v>136215.51136983256</v>
      </c>
      <c r="Z85" s="257">
        <v>141859.55976787067</v>
      </c>
      <c r="AA85" s="257">
        <v>147722.69399196791</v>
      </c>
      <c r="AB85" s="257" t="s">
        <v>574</v>
      </c>
      <c r="AC85" s="257" t="s">
        <v>574</v>
      </c>
      <c r="AD85" s="257" t="s">
        <v>574</v>
      </c>
      <c r="AE85" s="257" t="s">
        <v>574</v>
      </c>
      <c r="AF85" s="257" t="s">
        <v>574</v>
      </c>
      <c r="AG85" s="257" t="s">
        <v>574</v>
      </c>
      <c r="AH85" s="257" t="s">
        <v>574</v>
      </c>
      <c r="AI85" s="257" t="s">
        <v>574</v>
      </c>
      <c r="AJ85" s="257" t="s">
        <v>574</v>
      </c>
      <c r="AK85" s="257" t="s">
        <v>574</v>
      </c>
      <c r="AL85" s="257" t="s">
        <v>574</v>
      </c>
      <c r="AM85" s="257" t="s">
        <v>574</v>
      </c>
      <c r="AN85" s="257" t="s">
        <v>574</v>
      </c>
      <c r="AO85" s="257" t="s">
        <v>574</v>
      </c>
      <c r="AP85" s="257" t="s">
        <v>574</v>
      </c>
      <c r="AQ85" s="257" t="s">
        <v>574</v>
      </c>
      <c r="AR85" s="257" t="s">
        <v>574</v>
      </c>
      <c r="AS85" s="257" t="s">
        <v>574</v>
      </c>
      <c r="AT85" s="257" t="s">
        <v>574</v>
      </c>
      <c r="AU85" s="257" t="s">
        <v>574</v>
      </c>
      <c r="AV85" s="257" t="s">
        <v>574</v>
      </c>
      <c r="AW85" s="257" t="s">
        <v>574</v>
      </c>
      <c r="AX85" s="257" t="s">
        <v>574</v>
      </c>
      <c r="AY85" s="257" t="s">
        <v>574</v>
      </c>
      <c r="AZ85" s="257" t="s">
        <v>574</v>
      </c>
      <c r="BA85" s="257" t="s">
        <v>574</v>
      </c>
      <c r="BB85" s="257" t="s">
        <v>574</v>
      </c>
      <c r="BC85" s="257" t="s">
        <v>574</v>
      </c>
      <c r="BD85" s="257" t="s">
        <v>574</v>
      </c>
      <c r="BE85" s="257" t="s">
        <v>574</v>
      </c>
      <c r="BF85" s="257" t="s">
        <v>574</v>
      </c>
      <c r="BG85" s="257" t="s">
        <v>574</v>
      </c>
      <c r="BH85" s="257" t="s">
        <v>574</v>
      </c>
      <c r="BI85" s="257" t="s">
        <v>574</v>
      </c>
    </row>
    <row r="86" spans="1:61" x14ac:dyDescent="0.25">
      <c r="A86" s="267" t="s">
        <v>568</v>
      </c>
      <c r="B86" s="257">
        <v>-568986.63599999994</v>
      </c>
      <c r="C86" s="257">
        <v>-501149.40411921771</v>
      </c>
      <c r="D86" s="257">
        <v>-430256.38060298655</v>
      </c>
      <c r="E86" s="257">
        <v>-356192.00989575102</v>
      </c>
      <c r="F86" s="257">
        <v>-278836.11421973316</v>
      </c>
      <c r="G86" s="257">
        <v>-198063.70868604424</v>
      </c>
      <c r="H86" s="257">
        <v>-114723.34857823981</v>
      </c>
      <c r="I86" s="257">
        <v>-44999.601371662007</v>
      </c>
      <c r="J86" s="257">
        <v>27815.341424222119</v>
      </c>
      <c r="K86" s="257">
        <v>103838.45152312241</v>
      </c>
      <c r="L86" s="257">
        <v>183191.37950729713</v>
      </c>
      <c r="M86" s="257">
        <v>266000.64198229479</v>
      </c>
      <c r="N86" s="257">
        <v>352397.81621788605</v>
      </c>
      <c r="O86" s="257">
        <v>442519.74257463217</v>
      </c>
      <c r="P86" s="257">
        <v>536508.73502751684</v>
      </c>
      <c r="Q86" s="257">
        <v>634512.80011052336</v>
      </c>
      <c r="R86" s="257">
        <v>736685.86461899406</v>
      </c>
      <c r="S86" s="257">
        <v>843188.01242008526</v>
      </c>
      <c r="T86" s="257">
        <v>954185.73073563934</v>
      </c>
      <c r="U86" s="257">
        <v>1069852.1662763723</v>
      </c>
      <c r="V86" s="257">
        <v>1190367.391621429</v>
      </c>
      <c r="W86" s="257">
        <v>1315918.68225312</v>
      </c>
      <c r="X86" s="257">
        <v>1446700.8046730482</v>
      </c>
      <c r="Y86" s="257">
        <v>1582916.3160428808</v>
      </c>
      <c r="Z86" s="257">
        <v>1724775.8758107515</v>
      </c>
      <c r="AA86" s="257">
        <v>1872498.5698027194</v>
      </c>
      <c r="AB86" s="257" t="s">
        <v>574</v>
      </c>
      <c r="AC86" s="257" t="s">
        <v>574</v>
      </c>
      <c r="AD86" s="257" t="s">
        <v>574</v>
      </c>
      <c r="AE86" s="257" t="s">
        <v>574</v>
      </c>
      <c r="AF86" s="257" t="s">
        <v>574</v>
      </c>
      <c r="AG86" s="257" t="s">
        <v>574</v>
      </c>
      <c r="AH86" s="257" t="s">
        <v>574</v>
      </c>
      <c r="AI86" s="257" t="s">
        <v>574</v>
      </c>
      <c r="AJ86" s="257" t="s">
        <v>574</v>
      </c>
      <c r="AK86" s="257" t="s">
        <v>574</v>
      </c>
      <c r="AL86" s="257" t="s">
        <v>574</v>
      </c>
      <c r="AM86" s="257" t="s">
        <v>574</v>
      </c>
      <c r="AN86" s="257" t="s">
        <v>574</v>
      </c>
      <c r="AO86" s="257" t="s">
        <v>574</v>
      </c>
      <c r="AP86" s="257" t="s">
        <v>574</v>
      </c>
      <c r="AQ86" s="257" t="s">
        <v>574</v>
      </c>
      <c r="AR86" s="257" t="s">
        <v>574</v>
      </c>
      <c r="AS86" s="257" t="s">
        <v>574</v>
      </c>
      <c r="AT86" s="257" t="s">
        <v>574</v>
      </c>
      <c r="AU86" s="257" t="s">
        <v>574</v>
      </c>
      <c r="AV86" s="257" t="s">
        <v>574</v>
      </c>
      <c r="AW86" s="257" t="s">
        <v>574</v>
      </c>
      <c r="AX86" s="257" t="s">
        <v>574</v>
      </c>
      <c r="AY86" s="257" t="s">
        <v>574</v>
      </c>
      <c r="AZ86" s="257" t="s">
        <v>574</v>
      </c>
      <c r="BA86" s="257" t="s">
        <v>574</v>
      </c>
      <c r="BB86" s="257" t="s">
        <v>574</v>
      </c>
      <c r="BC86" s="257" t="s">
        <v>574</v>
      </c>
      <c r="BD86" s="257" t="s">
        <v>574</v>
      </c>
      <c r="BE86" s="257" t="s">
        <v>574</v>
      </c>
      <c r="BF86" s="257" t="s">
        <v>574</v>
      </c>
      <c r="BG86" s="257" t="s">
        <v>574</v>
      </c>
      <c r="BH86" s="257" t="s">
        <v>574</v>
      </c>
      <c r="BI86" s="257" t="s">
        <v>574</v>
      </c>
    </row>
    <row r="87" spans="1:61" ht="15.75" x14ac:dyDescent="0.25">
      <c r="A87" s="268" t="s">
        <v>312</v>
      </c>
      <c r="B87" s="269">
        <v>1</v>
      </c>
      <c r="C87" s="269">
        <v>0.88105726872246692</v>
      </c>
      <c r="D87" s="269">
        <v>0.77626191076869333</v>
      </c>
      <c r="E87" s="269">
        <v>0.68393119891514842</v>
      </c>
      <c r="F87" s="269">
        <v>0.60258255411026285</v>
      </c>
      <c r="G87" s="269">
        <v>0.53090973930419638</v>
      </c>
      <c r="H87" s="269">
        <v>0.4677618848495122</v>
      </c>
      <c r="I87" s="269">
        <v>0.41212500867798435</v>
      </c>
      <c r="J87" s="269">
        <v>0.3631057345180479</v>
      </c>
      <c r="K87" s="269">
        <v>0.31991694671193649</v>
      </c>
      <c r="L87" s="269">
        <v>0.28186515128804979</v>
      </c>
      <c r="M87" s="269">
        <v>0.24833934034189409</v>
      </c>
      <c r="N87" s="269">
        <v>0.21880118091796832</v>
      </c>
      <c r="O87" s="269">
        <v>0.19277637085283555</v>
      </c>
      <c r="P87" s="269">
        <v>0.16984702277782865</v>
      </c>
      <c r="Q87" s="269">
        <v>0.14964495398927638</v>
      </c>
      <c r="R87" s="269">
        <v>0.13184577443989109</v>
      </c>
      <c r="S87" s="269">
        <v>0.11616367792060887</v>
      </c>
      <c r="T87" s="269">
        <v>0.102346852793488</v>
      </c>
      <c r="U87" s="269">
        <v>9.0173438584570942E-2</v>
      </c>
      <c r="V87" s="269">
        <v>7.9447963510635183E-2</v>
      </c>
      <c r="W87" s="269">
        <v>6.999820573624245E-2</v>
      </c>
      <c r="X87" s="269">
        <v>6.1672427961447097E-2</v>
      </c>
      <c r="Y87" s="269">
        <v>5.4336940935195678E-2</v>
      </c>
      <c r="Z87" s="269">
        <v>4.7873956771097514E-2</v>
      </c>
      <c r="AA87" s="269">
        <v>4.2179697595680632E-2</v>
      </c>
      <c r="AB87" s="269" t="s">
        <v>574</v>
      </c>
      <c r="AC87" s="269" t="s">
        <v>574</v>
      </c>
      <c r="AD87" s="269" t="s">
        <v>574</v>
      </c>
      <c r="AE87" s="269" t="s">
        <v>574</v>
      </c>
      <c r="AF87" s="269" t="s">
        <v>574</v>
      </c>
      <c r="AG87" s="269" t="s">
        <v>574</v>
      </c>
      <c r="AH87" s="269" t="s">
        <v>574</v>
      </c>
      <c r="AI87" s="269" t="s">
        <v>574</v>
      </c>
      <c r="AJ87" s="269" t="s">
        <v>574</v>
      </c>
      <c r="AK87" s="269" t="s">
        <v>574</v>
      </c>
      <c r="AL87" s="269" t="s">
        <v>574</v>
      </c>
      <c r="AM87" s="269" t="s">
        <v>574</v>
      </c>
      <c r="AN87" s="269" t="s">
        <v>574</v>
      </c>
      <c r="AO87" s="269" t="s">
        <v>574</v>
      </c>
      <c r="AP87" s="269" t="s">
        <v>574</v>
      </c>
      <c r="AQ87" s="269" t="s">
        <v>574</v>
      </c>
      <c r="AR87" s="269" t="s">
        <v>574</v>
      </c>
      <c r="AS87" s="269" t="s">
        <v>574</v>
      </c>
      <c r="AT87" s="269" t="s">
        <v>574</v>
      </c>
      <c r="AU87" s="269" t="s">
        <v>574</v>
      </c>
      <c r="AV87" s="269" t="s">
        <v>574</v>
      </c>
      <c r="AW87" s="269" t="s">
        <v>574</v>
      </c>
      <c r="AX87" s="269" t="s">
        <v>574</v>
      </c>
      <c r="AY87" s="269" t="s">
        <v>574</v>
      </c>
      <c r="AZ87" s="269" t="s">
        <v>574</v>
      </c>
      <c r="BA87" s="269" t="s">
        <v>574</v>
      </c>
      <c r="BB87" s="269" t="s">
        <v>574</v>
      </c>
      <c r="BC87" s="269" t="s">
        <v>574</v>
      </c>
      <c r="BD87" s="269" t="s">
        <v>574</v>
      </c>
      <c r="BE87" s="269" t="s">
        <v>574</v>
      </c>
      <c r="BF87" s="269" t="s">
        <v>574</v>
      </c>
      <c r="BG87" s="269" t="s">
        <v>574</v>
      </c>
      <c r="BH87" s="269" t="s">
        <v>574</v>
      </c>
      <c r="BI87" s="269" t="s">
        <v>574</v>
      </c>
    </row>
    <row r="88" spans="1:61" x14ac:dyDescent="0.25">
      <c r="A88" s="270" t="s">
        <v>569</v>
      </c>
      <c r="B88" s="271">
        <v>-568986.63599999994</v>
      </c>
      <c r="C88" s="271">
        <v>59768.486238574653</v>
      </c>
      <c r="D88" s="271">
        <v>55031.553894879486</v>
      </c>
      <c r="E88" s="271">
        <v>50654.933854695613</v>
      </c>
      <c r="F88" s="271">
        <v>46613.313191941859</v>
      </c>
      <c r="G88" s="271">
        <v>42882.856764863616</v>
      </c>
      <c r="H88" s="271">
        <v>38983.443928063694</v>
      </c>
      <c r="I88" s="271">
        <v>28734.899922572462</v>
      </c>
      <c r="J88" s="271">
        <v>26439.523287789147</v>
      </c>
      <c r="K88" s="271">
        <v>24321.081262385564</v>
      </c>
      <c r="L88" s="271">
        <v>22366.825051409127</v>
      </c>
      <c r="M88" s="271">
        <v>20564.797617239688</v>
      </c>
      <c r="N88" s="271">
        <v>18903.803750722833</v>
      </c>
      <c r="O88" s="271">
        <v>17373.377897320021</v>
      </c>
      <c r="P88" s="271">
        <v>15963.750542010273</v>
      </c>
      <c r="Q88" s="271">
        <v>14665.813810108553</v>
      </c>
      <c r="R88" s="271">
        <v>13471.086817016278</v>
      </c>
      <c r="S88" s="271">
        <v>12371.681195019044</v>
      </c>
      <c r="T88" s="271">
        <v>11360.267136855058</v>
      </c>
      <c r="U88" s="271">
        <v>10430.040221528523</v>
      </c>
      <c r="V88" s="271">
        <v>9574.6892256900446</v>
      </c>
      <c r="W88" s="271">
        <v>8788.3650720878777</v>
      </c>
      <c r="X88" s="271">
        <v>8065.6510235881806</v>
      </c>
      <c r="Y88" s="271">
        <v>7401.5341957600667</v>
      </c>
      <c r="Z88" s="271">
        <v>6791.3784318939643</v>
      </c>
      <c r="AA88" s="271">
        <v>6230.8985606004744</v>
      </c>
      <c r="AB88" s="271" t="s">
        <v>574</v>
      </c>
      <c r="AC88" s="271" t="s">
        <v>574</v>
      </c>
      <c r="AD88" s="271" t="s">
        <v>574</v>
      </c>
      <c r="AE88" s="271" t="s">
        <v>574</v>
      </c>
      <c r="AF88" s="271" t="s">
        <v>574</v>
      </c>
      <c r="AG88" s="271" t="s">
        <v>574</v>
      </c>
      <c r="AH88" s="271" t="s">
        <v>574</v>
      </c>
      <c r="AI88" s="271" t="s">
        <v>574</v>
      </c>
      <c r="AJ88" s="271" t="s">
        <v>574</v>
      </c>
      <c r="AK88" s="271" t="s">
        <v>574</v>
      </c>
      <c r="AL88" s="271" t="s">
        <v>574</v>
      </c>
      <c r="AM88" s="271" t="s">
        <v>574</v>
      </c>
      <c r="AN88" s="271" t="s">
        <v>574</v>
      </c>
      <c r="AO88" s="271" t="s">
        <v>574</v>
      </c>
      <c r="AP88" s="271" t="s">
        <v>574</v>
      </c>
      <c r="AQ88" s="271" t="s">
        <v>574</v>
      </c>
      <c r="AR88" s="271" t="s">
        <v>574</v>
      </c>
      <c r="AS88" s="271" t="s">
        <v>574</v>
      </c>
      <c r="AT88" s="271" t="s">
        <v>574</v>
      </c>
      <c r="AU88" s="271" t="s">
        <v>574</v>
      </c>
      <c r="AV88" s="271" t="s">
        <v>574</v>
      </c>
      <c r="AW88" s="271" t="s">
        <v>574</v>
      </c>
      <c r="AX88" s="271" t="s">
        <v>574</v>
      </c>
      <c r="AY88" s="271" t="s">
        <v>574</v>
      </c>
      <c r="AZ88" s="271" t="s">
        <v>574</v>
      </c>
      <c r="BA88" s="271" t="s">
        <v>574</v>
      </c>
      <c r="BB88" s="271" t="s">
        <v>574</v>
      </c>
      <c r="BC88" s="271" t="s">
        <v>574</v>
      </c>
      <c r="BD88" s="271" t="s">
        <v>574</v>
      </c>
      <c r="BE88" s="271" t="s">
        <v>574</v>
      </c>
      <c r="BF88" s="271" t="s">
        <v>574</v>
      </c>
      <c r="BG88" s="271" t="s">
        <v>574</v>
      </c>
      <c r="BH88" s="271" t="s">
        <v>574</v>
      </c>
      <c r="BI88" s="271" t="s">
        <v>574</v>
      </c>
    </row>
    <row r="89" spans="1:61" x14ac:dyDescent="0.25">
      <c r="A89" s="270" t="s">
        <v>570</v>
      </c>
      <c r="B89" s="271">
        <v>-568986.63599999994</v>
      </c>
      <c r="C89" s="271">
        <v>-509218.14976142527</v>
      </c>
      <c r="D89" s="271">
        <v>-454186.5958665458</v>
      </c>
      <c r="E89" s="271">
        <v>-403531.66201185016</v>
      </c>
      <c r="F89" s="271">
        <v>-356918.34881990828</v>
      </c>
      <c r="G89" s="271">
        <v>-314035.49205504468</v>
      </c>
      <c r="H89" s="271">
        <v>-275052.04812698101</v>
      </c>
      <c r="I89" s="271">
        <v>-246317.14820440856</v>
      </c>
      <c r="J89" s="271">
        <v>-219877.62491661942</v>
      </c>
      <c r="K89" s="271">
        <v>-195556.54365423386</v>
      </c>
      <c r="L89" s="271">
        <v>-173189.71860282472</v>
      </c>
      <c r="M89" s="271">
        <v>-152624.92098558502</v>
      </c>
      <c r="N89" s="271">
        <v>-133721.11723486218</v>
      </c>
      <c r="O89" s="271">
        <v>-116347.73933754215</v>
      </c>
      <c r="P89" s="271">
        <v>-100383.98879553188</v>
      </c>
      <c r="Q89" s="271">
        <v>-85718.174985423335</v>
      </c>
      <c r="R89" s="271">
        <v>-72247.088168407063</v>
      </c>
      <c r="S89" s="271">
        <v>-59875.406973388017</v>
      </c>
      <c r="T89" s="271">
        <v>-48515.139836532959</v>
      </c>
      <c r="U89" s="271">
        <v>-38085.099615004438</v>
      </c>
      <c r="V89" s="271">
        <v>-28510.410389314391</v>
      </c>
      <c r="W89" s="271">
        <v>-19722.045317226512</v>
      </c>
      <c r="X89" s="271">
        <v>-11656.394293638332</v>
      </c>
      <c r="Y89" s="271">
        <v>-4254.8600978782652</v>
      </c>
      <c r="Z89" s="271">
        <v>2536.5183340156991</v>
      </c>
      <c r="AA89" s="271">
        <v>8767.4168946161735</v>
      </c>
      <c r="AB89" s="271" t="s">
        <v>574</v>
      </c>
      <c r="AC89" s="271" t="s">
        <v>574</v>
      </c>
      <c r="AD89" s="271" t="s">
        <v>574</v>
      </c>
      <c r="AE89" s="271" t="s">
        <v>574</v>
      </c>
      <c r="AF89" s="271" t="s">
        <v>574</v>
      </c>
      <c r="AG89" s="271" t="s">
        <v>574</v>
      </c>
      <c r="AH89" s="271" t="s">
        <v>574</v>
      </c>
      <c r="AI89" s="271" t="s">
        <v>574</v>
      </c>
      <c r="AJ89" s="271" t="s">
        <v>574</v>
      </c>
      <c r="AK89" s="271" t="s">
        <v>574</v>
      </c>
      <c r="AL89" s="271" t="s">
        <v>574</v>
      </c>
      <c r="AM89" s="271" t="s">
        <v>574</v>
      </c>
      <c r="AN89" s="271" t="s">
        <v>574</v>
      </c>
      <c r="AO89" s="271" t="s">
        <v>574</v>
      </c>
      <c r="AP89" s="271" t="s">
        <v>574</v>
      </c>
      <c r="AQ89" s="271" t="s">
        <v>574</v>
      </c>
      <c r="AR89" s="271" t="s">
        <v>574</v>
      </c>
      <c r="AS89" s="271" t="s">
        <v>574</v>
      </c>
      <c r="AT89" s="271" t="s">
        <v>574</v>
      </c>
      <c r="AU89" s="271" t="s">
        <v>574</v>
      </c>
      <c r="AV89" s="271" t="s">
        <v>574</v>
      </c>
      <c r="AW89" s="271" t="s">
        <v>574</v>
      </c>
      <c r="AX89" s="271" t="s">
        <v>574</v>
      </c>
      <c r="AY89" s="271" t="s">
        <v>574</v>
      </c>
      <c r="AZ89" s="271" t="s">
        <v>574</v>
      </c>
      <c r="BA89" s="271" t="s">
        <v>574</v>
      </c>
      <c r="BB89" s="271" t="s">
        <v>574</v>
      </c>
      <c r="BC89" s="271" t="s">
        <v>574</v>
      </c>
      <c r="BD89" s="271" t="s">
        <v>574</v>
      </c>
      <c r="BE89" s="271" t="s">
        <v>574</v>
      </c>
      <c r="BF89" s="271" t="s">
        <v>574</v>
      </c>
      <c r="BG89" s="271" t="s">
        <v>574</v>
      </c>
      <c r="BH89" s="271" t="s">
        <v>574</v>
      </c>
      <c r="BI89" s="271" t="s">
        <v>574</v>
      </c>
    </row>
    <row r="90" spans="1:61" x14ac:dyDescent="0.25">
      <c r="A90" s="270" t="s">
        <v>571</v>
      </c>
      <c r="B90" s="272">
        <v>0</v>
      </c>
      <c r="C90" s="272">
        <v>0</v>
      </c>
      <c r="D90" s="272">
        <v>0</v>
      </c>
      <c r="E90" s="272">
        <v>0</v>
      </c>
      <c r="F90" s="272">
        <v>0</v>
      </c>
      <c r="G90" s="272">
        <v>0</v>
      </c>
      <c r="H90" s="272">
        <v>0</v>
      </c>
      <c r="I90" s="272">
        <v>0</v>
      </c>
      <c r="J90" s="272">
        <v>1.0605891807111245E-2</v>
      </c>
      <c r="K90" s="272">
        <v>3.4485408318571276E-2</v>
      </c>
      <c r="L90" s="272">
        <v>5.3395209095144391E-2</v>
      </c>
      <c r="M90" s="272">
        <v>6.8534349500590563E-2</v>
      </c>
      <c r="N90" s="272">
        <v>8.0784927756054392E-2</v>
      </c>
      <c r="O90" s="272">
        <v>9.0797214184851205E-2</v>
      </c>
      <c r="P90" s="272">
        <v>9.9054770386591384E-2</v>
      </c>
      <c r="Q90" s="272">
        <v>0.10592123035056167</v>
      </c>
      <c r="R90" s="272">
        <v>0.11167329896304934</v>
      </c>
      <c r="S90" s="272">
        <v>0.11652400464632806</v>
      </c>
      <c r="T90" s="272">
        <v>0.12063919021533875</v>
      </c>
      <c r="U90" s="272">
        <v>0.12414932246619537</v>
      </c>
      <c r="V90" s="272">
        <v>0.12715804332453007</v>
      </c>
      <c r="W90" s="272">
        <v>0.12974843263948066</v>
      </c>
      <c r="X90" s="272">
        <v>0.13198764700165722</v>
      </c>
      <c r="Y90" s="272">
        <v>0.13393039330934009</v>
      </c>
      <c r="Z90" s="272">
        <v>0.13562155694760203</v>
      </c>
      <c r="AA90" s="272">
        <v>0.13709820998878652</v>
      </c>
      <c r="AB90" s="272" t="s">
        <v>574</v>
      </c>
      <c r="AC90" s="272" t="s">
        <v>574</v>
      </c>
      <c r="AD90" s="272" t="s">
        <v>574</v>
      </c>
      <c r="AE90" s="272" t="s">
        <v>574</v>
      </c>
      <c r="AF90" s="272" t="s">
        <v>574</v>
      </c>
      <c r="AG90" s="272" t="s">
        <v>574</v>
      </c>
      <c r="AH90" s="272" t="s">
        <v>574</v>
      </c>
      <c r="AI90" s="272" t="s">
        <v>574</v>
      </c>
      <c r="AJ90" s="272" t="s">
        <v>574</v>
      </c>
      <c r="AK90" s="272" t="s">
        <v>574</v>
      </c>
      <c r="AL90" s="272" t="s">
        <v>574</v>
      </c>
      <c r="AM90" s="272" t="s">
        <v>574</v>
      </c>
      <c r="AN90" s="272" t="s">
        <v>574</v>
      </c>
      <c r="AO90" s="272" t="s">
        <v>574</v>
      </c>
      <c r="AP90" s="272" t="s">
        <v>574</v>
      </c>
      <c r="AQ90" s="272" t="s">
        <v>574</v>
      </c>
      <c r="AR90" s="272" t="s">
        <v>574</v>
      </c>
      <c r="AS90" s="272" t="s">
        <v>574</v>
      </c>
      <c r="AT90" s="272" t="s">
        <v>574</v>
      </c>
      <c r="AU90" s="272" t="s">
        <v>574</v>
      </c>
      <c r="AV90" s="272" t="s">
        <v>574</v>
      </c>
      <c r="AW90" s="272" t="s">
        <v>574</v>
      </c>
      <c r="AX90" s="272" t="s">
        <v>574</v>
      </c>
      <c r="AY90" s="272" t="s">
        <v>574</v>
      </c>
      <c r="AZ90" s="272" t="s">
        <v>574</v>
      </c>
      <c r="BA90" s="272" t="s">
        <v>574</v>
      </c>
      <c r="BB90" s="272" t="s">
        <v>574</v>
      </c>
      <c r="BC90" s="272" t="s">
        <v>574</v>
      </c>
      <c r="BD90" s="272" t="s">
        <v>574</v>
      </c>
      <c r="BE90" s="272" t="s">
        <v>574</v>
      </c>
      <c r="BF90" s="272" t="s">
        <v>574</v>
      </c>
      <c r="BG90" s="272" t="s">
        <v>574</v>
      </c>
      <c r="BH90" s="272" t="s">
        <v>574</v>
      </c>
      <c r="BI90" s="272" t="s">
        <v>574</v>
      </c>
    </row>
    <row r="91" spans="1:61" x14ac:dyDescent="0.25">
      <c r="A91" s="270" t="s">
        <v>572</v>
      </c>
      <c r="B91" s="273">
        <v>0</v>
      </c>
      <c r="C91" s="273">
        <v>0</v>
      </c>
      <c r="D91" s="273">
        <v>0</v>
      </c>
      <c r="E91" s="273">
        <v>0</v>
      </c>
      <c r="F91" s="273">
        <v>0</v>
      </c>
      <c r="G91" s="273">
        <v>0</v>
      </c>
      <c r="H91" s="273">
        <v>0</v>
      </c>
      <c r="I91" s="273">
        <v>0</v>
      </c>
      <c r="J91" s="273">
        <v>7.6179995430032204</v>
      </c>
      <c r="K91" s="273">
        <v>0</v>
      </c>
      <c r="L91" s="273">
        <v>0</v>
      </c>
      <c r="M91" s="273">
        <v>0</v>
      </c>
      <c r="N91" s="273">
        <v>0</v>
      </c>
      <c r="O91" s="273">
        <v>0</v>
      </c>
      <c r="P91" s="273">
        <v>0</v>
      </c>
      <c r="Q91" s="273">
        <v>0</v>
      </c>
      <c r="R91" s="273">
        <v>0</v>
      </c>
      <c r="S91" s="273">
        <v>0</v>
      </c>
      <c r="T91" s="273">
        <v>0</v>
      </c>
      <c r="U91" s="273">
        <v>0</v>
      </c>
      <c r="V91" s="273">
        <v>0</v>
      </c>
      <c r="W91" s="273">
        <v>0</v>
      </c>
      <c r="X91" s="273">
        <v>0</v>
      </c>
      <c r="Y91" s="273">
        <v>0</v>
      </c>
      <c r="Z91" s="273">
        <v>0</v>
      </c>
      <c r="AA91" s="273">
        <v>0</v>
      </c>
      <c r="AB91" s="273" t="s">
        <v>574</v>
      </c>
      <c r="AC91" s="273" t="s">
        <v>574</v>
      </c>
      <c r="AD91" s="273" t="s">
        <v>574</v>
      </c>
      <c r="AE91" s="273" t="s">
        <v>574</v>
      </c>
      <c r="AF91" s="273" t="s">
        <v>574</v>
      </c>
      <c r="AG91" s="273" t="s">
        <v>574</v>
      </c>
      <c r="AH91" s="273" t="s">
        <v>574</v>
      </c>
      <c r="AI91" s="273" t="s">
        <v>574</v>
      </c>
      <c r="AJ91" s="273" t="s">
        <v>574</v>
      </c>
      <c r="AK91" s="273" t="s">
        <v>574</v>
      </c>
      <c r="AL91" s="273" t="s">
        <v>574</v>
      </c>
      <c r="AM91" s="273" t="s">
        <v>574</v>
      </c>
      <c r="AN91" s="273" t="s">
        <v>574</v>
      </c>
      <c r="AO91" s="273" t="s">
        <v>574</v>
      </c>
      <c r="AP91" s="273" t="s">
        <v>574</v>
      </c>
      <c r="AQ91" s="273" t="s">
        <v>574</v>
      </c>
      <c r="AR91" s="273" t="s">
        <v>574</v>
      </c>
      <c r="AS91" s="273" t="s">
        <v>574</v>
      </c>
      <c r="AT91" s="273" t="s">
        <v>574</v>
      </c>
      <c r="AU91" s="273" t="s">
        <v>574</v>
      </c>
      <c r="AV91" s="273" t="s">
        <v>574</v>
      </c>
      <c r="AW91" s="273" t="s">
        <v>574</v>
      </c>
      <c r="AX91" s="273" t="s">
        <v>574</v>
      </c>
      <c r="AY91" s="273" t="s">
        <v>574</v>
      </c>
      <c r="AZ91" s="273" t="s">
        <v>574</v>
      </c>
      <c r="BA91" s="273" t="s">
        <v>574</v>
      </c>
      <c r="BB91" s="273" t="s">
        <v>574</v>
      </c>
      <c r="BC91" s="273" t="s">
        <v>574</v>
      </c>
      <c r="BD91" s="273" t="s">
        <v>574</v>
      </c>
      <c r="BE91" s="273" t="s">
        <v>574</v>
      </c>
      <c r="BF91" s="273" t="s">
        <v>574</v>
      </c>
      <c r="BG91" s="273" t="s">
        <v>574</v>
      </c>
      <c r="BH91" s="273" t="s">
        <v>574</v>
      </c>
      <c r="BI91" s="273" t="s">
        <v>574</v>
      </c>
    </row>
    <row r="92" spans="1:61" ht="15.75" thickBot="1" x14ac:dyDescent="0.3">
      <c r="A92" s="274" t="s">
        <v>573</v>
      </c>
      <c r="B92" s="275">
        <v>0</v>
      </c>
      <c r="C92" s="275">
        <v>0</v>
      </c>
      <c r="D92" s="275">
        <v>0</v>
      </c>
      <c r="E92" s="275">
        <v>0</v>
      </c>
      <c r="F92" s="275">
        <v>0</v>
      </c>
      <c r="G92" s="275">
        <v>0</v>
      </c>
      <c r="H92" s="275">
        <v>0</v>
      </c>
      <c r="I92" s="275">
        <v>0</v>
      </c>
      <c r="J92" s="275">
        <v>0</v>
      </c>
      <c r="K92" s="275">
        <v>0</v>
      </c>
      <c r="L92" s="275">
        <v>0</v>
      </c>
      <c r="M92" s="275">
        <v>0</v>
      </c>
      <c r="N92" s="275">
        <v>0</v>
      </c>
      <c r="O92" s="275">
        <v>0</v>
      </c>
      <c r="P92" s="275">
        <v>0</v>
      </c>
      <c r="Q92" s="275">
        <v>0</v>
      </c>
      <c r="R92" s="275">
        <v>0</v>
      </c>
      <c r="S92" s="275">
        <v>0</v>
      </c>
      <c r="T92" s="275">
        <v>0</v>
      </c>
      <c r="U92" s="275">
        <v>0</v>
      </c>
      <c r="V92" s="275">
        <v>0</v>
      </c>
      <c r="W92" s="275">
        <v>0</v>
      </c>
      <c r="X92" s="275">
        <v>0</v>
      </c>
      <c r="Y92" s="275">
        <v>0</v>
      </c>
      <c r="Z92" s="275">
        <v>23.626509057115182</v>
      </c>
      <c r="AA92" s="275">
        <v>0</v>
      </c>
      <c r="AB92" s="275" t="s">
        <v>574</v>
      </c>
      <c r="AC92" s="275" t="s">
        <v>574</v>
      </c>
      <c r="AD92" s="275" t="s">
        <v>574</v>
      </c>
      <c r="AE92" s="275" t="s">
        <v>574</v>
      </c>
      <c r="AF92" s="275" t="s">
        <v>574</v>
      </c>
      <c r="AG92" s="275" t="s">
        <v>574</v>
      </c>
      <c r="AH92" s="275" t="s">
        <v>574</v>
      </c>
      <c r="AI92" s="275" t="s">
        <v>574</v>
      </c>
      <c r="AJ92" s="275" t="s">
        <v>574</v>
      </c>
      <c r="AK92" s="275" t="s">
        <v>574</v>
      </c>
      <c r="AL92" s="275" t="s">
        <v>574</v>
      </c>
      <c r="AM92" s="275" t="s">
        <v>574</v>
      </c>
      <c r="AN92" s="275" t="s">
        <v>574</v>
      </c>
      <c r="AO92" s="275" t="s">
        <v>574</v>
      </c>
      <c r="AP92" s="275" t="s">
        <v>574</v>
      </c>
      <c r="AQ92" s="275" t="s">
        <v>574</v>
      </c>
      <c r="AR92" s="275" t="s">
        <v>574</v>
      </c>
      <c r="AS92" s="275" t="s">
        <v>574</v>
      </c>
      <c r="AT92" s="275" t="s">
        <v>574</v>
      </c>
      <c r="AU92" s="275" t="s">
        <v>574</v>
      </c>
      <c r="AV92" s="275" t="s">
        <v>574</v>
      </c>
      <c r="AW92" s="275" t="s">
        <v>574</v>
      </c>
      <c r="AX92" s="275" t="s">
        <v>574</v>
      </c>
      <c r="AY92" s="275" t="s">
        <v>574</v>
      </c>
      <c r="AZ92" s="275" t="s">
        <v>574</v>
      </c>
      <c r="BA92" s="275" t="s">
        <v>574</v>
      </c>
      <c r="BB92" s="275" t="s">
        <v>574</v>
      </c>
      <c r="BC92" s="275" t="s">
        <v>574</v>
      </c>
      <c r="BD92" s="275" t="s">
        <v>574</v>
      </c>
      <c r="BE92" s="275" t="s">
        <v>574</v>
      </c>
      <c r="BF92" s="275" t="s">
        <v>574</v>
      </c>
      <c r="BG92" s="275" t="s">
        <v>574</v>
      </c>
      <c r="BH92" s="275" t="s">
        <v>574</v>
      </c>
      <c r="BI92" s="275" t="s">
        <v>574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7" sqref="I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9" t="str">
        <f>'5. анализ эконом эфф'!A5:AR5</f>
        <v>Год раскрытия информации: 2023 год</v>
      </c>
      <c r="B5" s="299"/>
      <c r="C5" s="299"/>
      <c r="D5" s="299"/>
      <c r="E5" s="299"/>
      <c r="F5" s="299"/>
      <c r="G5" s="299"/>
      <c r="H5" s="299"/>
      <c r="I5" s="299"/>
      <c r="J5" s="299"/>
      <c r="K5" s="299"/>
      <c r="L5" s="29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'5. анализ эконом эфф'!A9:AR9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'5. анализ эконом эфф'!A12:AR12</f>
        <v>N_TP1100.AS.0024</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81.75" customHeight="1" x14ac:dyDescent="0.25">
      <c r="A15" s="305"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12" ht="15.75" customHeight="1" x14ac:dyDescent="0.25">
      <c r="L17" s="111"/>
    </row>
    <row r="18" spans="1:12" x14ac:dyDescent="0.25">
      <c r="K18" s="110"/>
    </row>
    <row r="19" spans="1:12" ht="15.75" customHeight="1" x14ac:dyDescent="0.25">
      <c r="A19" s="349" t="s">
        <v>502</v>
      </c>
      <c r="B19" s="349"/>
      <c r="C19" s="349"/>
      <c r="D19" s="349"/>
      <c r="E19" s="349"/>
      <c r="F19" s="349"/>
      <c r="G19" s="349"/>
      <c r="H19" s="349"/>
      <c r="I19" s="349"/>
      <c r="J19" s="349"/>
      <c r="K19" s="349"/>
      <c r="L19" s="349"/>
    </row>
    <row r="20" spans="1:12" x14ac:dyDescent="0.25">
      <c r="A20" s="74"/>
      <c r="B20" s="74"/>
      <c r="C20" s="109"/>
      <c r="D20" s="109"/>
      <c r="E20" s="109"/>
      <c r="F20" s="109"/>
      <c r="G20" s="109"/>
      <c r="H20" s="109"/>
      <c r="I20" s="109"/>
      <c r="J20" s="109"/>
      <c r="K20" s="109"/>
      <c r="L20" s="109"/>
    </row>
    <row r="21" spans="1:12" ht="28.5" customHeight="1" x14ac:dyDescent="0.25">
      <c r="A21" s="350" t="s">
        <v>239</v>
      </c>
      <c r="B21" s="350" t="s">
        <v>238</v>
      </c>
      <c r="C21" s="356" t="s">
        <v>431</v>
      </c>
      <c r="D21" s="356"/>
      <c r="E21" s="356"/>
      <c r="F21" s="356"/>
      <c r="G21" s="356"/>
      <c r="H21" s="356"/>
      <c r="I21" s="351" t="s">
        <v>237</v>
      </c>
      <c r="J21" s="353" t="s">
        <v>433</v>
      </c>
      <c r="K21" s="350" t="s">
        <v>236</v>
      </c>
      <c r="L21" s="352" t="s">
        <v>432</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08" t="s">
        <v>235</v>
      </c>
      <c r="D23" s="108" t="s">
        <v>234</v>
      </c>
      <c r="E23" s="108" t="s">
        <v>235</v>
      </c>
      <c r="F23" s="108" t="s">
        <v>234</v>
      </c>
      <c r="G23" s="108" t="s">
        <v>235</v>
      </c>
      <c r="H23" s="108" t="s">
        <v>234</v>
      </c>
      <c r="I23" s="351"/>
      <c r="J23" s="355"/>
      <c r="K23" s="350"/>
      <c r="L23" s="352"/>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233</v>
      </c>
      <c r="C25" s="101"/>
      <c r="D25" s="106"/>
      <c r="E25" s="106"/>
      <c r="F25" s="106"/>
      <c r="G25" s="106"/>
      <c r="H25" s="106"/>
      <c r="I25" s="106"/>
      <c r="J25" s="106"/>
      <c r="K25" s="98"/>
      <c r="L25" s="120"/>
    </row>
    <row r="26" spans="1:12" ht="21.75" customHeight="1" x14ac:dyDescent="0.25">
      <c r="A26" s="100" t="s">
        <v>232</v>
      </c>
      <c r="B26" s="107" t="s">
        <v>438</v>
      </c>
      <c r="C26" s="276" t="s">
        <v>543</v>
      </c>
      <c r="D26" s="276"/>
      <c r="E26" s="106"/>
      <c r="F26" s="106"/>
      <c r="G26" s="106"/>
      <c r="H26" s="106"/>
      <c r="I26" s="106"/>
      <c r="J26" s="106"/>
      <c r="K26" s="98"/>
      <c r="L26" s="98"/>
    </row>
    <row r="27" spans="1:12" s="77" customFormat="1" ht="39" customHeight="1" x14ac:dyDescent="0.25">
      <c r="A27" s="100" t="s">
        <v>231</v>
      </c>
      <c r="B27" s="107" t="s">
        <v>440</v>
      </c>
      <c r="C27" s="276" t="s">
        <v>543</v>
      </c>
      <c r="D27" s="276"/>
      <c r="E27" s="106"/>
      <c r="F27" s="106"/>
      <c r="G27" s="106"/>
      <c r="H27" s="106"/>
      <c r="I27" s="106"/>
      <c r="J27" s="106"/>
      <c r="K27" s="98"/>
      <c r="L27" s="98"/>
    </row>
    <row r="28" spans="1:12" s="77" customFormat="1" ht="70.5" customHeight="1" x14ac:dyDescent="0.25">
      <c r="A28" s="100" t="s">
        <v>439</v>
      </c>
      <c r="B28" s="107" t="s">
        <v>444</v>
      </c>
      <c r="C28" s="276" t="s">
        <v>543</v>
      </c>
      <c r="D28" s="276"/>
      <c r="E28" s="106"/>
      <c r="F28" s="106"/>
      <c r="G28" s="106"/>
      <c r="H28" s="106"/>
      <c r="I28" s="106"/>
      <c r="J28" s="106"/>
      <c r="K28" s="98"/>
      <c r="L28" s="98"/>
    </row>
    <row r="29" spans="1:12" s="77" customFormat="1" ht="54" customHeight="1" x14ac:dyDescent="0.25">
      <c r="A29" s="100" t="s">
        <v>230</v>
      </c>
      <c r="B29" s="107" t="s">
        <v>443</v>
      </c>
      <c r="C29" s="276" t="s">
        <v>543</v>
      </c>
      <c r="D29" s="276"/>
      <c r="E29" s="106"/>
      <c r="F29" s="106"/>
      <c r="G29" s="106"/>
      <c r="H29" s="106"/>
      <c r="I29" s="106"/>
      <c r="J29" s="106"/>
      <c r="K29" s="98"/>
      <c r="L29" s="98"/>
    </row>
    <row r="30" spans="1:12" s="77" customFormat="1" ht="42" customHeight="1" x14ac:dyDescent="0.25">
      <c r="A30" s="100" t="s">
        <v>229</v>
      </c>
      <c r="B30" s="107" t="s">
        <v>445</v>
      </c>
      <c r="C30" s="276" t="s">
        <v>543</v>
      </c>
      <c r="D30" s="276"/>
      <c r="E30" s="106"/>
      <c r="F30" s="106"/>
      <c r="G30" s="106"/>
      <c r="H30" s="106"/>
      <c r="I30" s="106"/>
      <c r="J30" s="106"/>
      <c r="K30" s="98"/>
      <c r="L30" s="98"/>
    </row>
    <row r="31" spans="1:12" s="77" customFormat="1" ht="37.5" customHeight="1" x14ac:dyDescent="0.25">
      <c r="A31" s="100" t="s">
        <v>228</v>
      </c>
      <c r="B31" s="99" t="s">
        <v>441</v>
      </c>
      <c r="C31" s="277">
        <v>46851</v>
      </c>
      <c r="D31" s="277">
        <v>46991</v>
      </c>
      <c r="E31" s="106"/>
      <c r="F31" s="106"/>
      <c r="G31" s="106"/>
      <c r="H31" s="106"/>
      <c r="I31" s="106"/>
      <c r="J31" s="106"/>
      <c r="K31" s="98"/>
      <c r="L31" s="98"/>
    </row>
    <row r="32" spans="1:12" s="77" customFormat="1" ht="31.5" x14ac:dyDescent="0.25">
      <c r="A32" s="100" t="s">
        <v>226</v>
      </c>
      <c r="B32" s="99" t="s">
        <v>446</v>
      </c>
      <c r="C32" s="277">
        <v>46991</v>
      </c>
      <c r="D32" s="277">
        <v>46964</v>
      </c>
      <c r="E32" s="106"/>
      <c r="F32" s="106"/>
      <c r="G32" s="106"/>
      <c r="H32" s="106"/>
      <c r="I32" s="106"/>
      <c r="J32" s="106"/>
      <c r="K32" s="98"/>
      <c r="L32" s="98"/>
    </row>
    <row r="33" spans="1:12" s="77" customFormat="1" ht="37.5" customHeight="1" x14ac:dyDescent="0.25">
      <c r="A33" s="100" t="s">
        <v>457</v>
      </c>
      <c r="B33" s="99" t="s">
        <v>374</v>
      </c>
      <c r="C33" s="278"/>
      <c r="D33" s="278"/>
      <c r="E33" s="106"/>
      <c r="F33" s="106"/>
      <c r="G33" s="106"/>
      <c r="H33" s="106"/>
      <c r="I33" s="106"/>
      <c r="J33" s="106"/>
      <c r="K33" s="98"/>
      <c r="L33" s="98"/>
    </row>
    <row r="34" spans="1:12" s="77" customFormat="1" ht="47.25" customHeight="1" x14ac:dyDescent="0.25">
      <c r="A34" s="100" t="s">
        <v>458</v>
      </c>
      <c r="B34" s="99" t="s">
        <v>450</v>
      </c>
      <c r="C34" s="279" t="s">
        <v>543</v>
      </c>
      <c r="D34" s="276"/>
      <c r="E34" s="105"/>
      <c r="F34" s="105"/>
      <c r="G34" s="105"/>
      <c r="H34" s="105"/>
      <c r="I34" s="105"/>
      <c r="J34" s="105"/>
      <c r="K34" s="105"/>
      <c r="L34" s="98"/>
    </row>
    <row r="35" spans="1:12" s="77" customFormat="1" ht="49.5" customHeight="1" x14ac:dyDescent="0.25">
      <c r="A35" s="100" t="s">
        <v>459</v>
      </c>
      <c r="B35" s="99" t="s">
        <v>227</v>
      </c>
      <c r="C35" s="277">
        <v>46966</v>
      </c>
      <c r="D35" s="277">
        <v>46975</v>
      </c>
      <c r="E35" s="105"/>
      <c r="F35" s="105"/>
      <c r="G35" s="105"/>
      <c r="H35" s="105"/>
      <c r="I35" s="105"/>
      <c r="J35" s="105"/>
      <c r="K35" s="105"/>
      <c r="L35" s="98"/>
    </row>
    <row r="36" spans="1:12" ht="37.5" customHeight="1" x14ac:dyDescent="0.25">
      <c r="A36" s="100" t="s">
        <v>460</v>
      </c>
      <c r="B36" s="99" t="s">
        <v>442</v>
      </c>
      <c r="C36" s="279" t="s">
        <v>543</v>
      </c>
      <c r="D36" s="279"/>
      <c r="E36" s="104"/>
      <c r="F36" s="103"/>
      <c r="G36" s="103"/>
      <c r="H36" s="103"/>
      <c r="I36" s="102"/>
      <c r="J36" s="102"/>
      <c r="K36" s="98"/>
      <c r="L36" s="98"/>
    </row>
    <row r="37" spans="1:12" x14ac:dyDescent="0.25">
      <c r="A37" s="100" t="s">
        <v>461</v>
      </c>
      <c r="B37" s="99" t="s">
        <v>225</v>
      </c>
      <c r="C37" s="277">
        <v>44434</v>
      </c>
      <c r="D37" s="277">
        <v>46964</v>
      </c>
      <c r="E37" s="104"/>
      <c r="F37" s="103"/>
      <c r="G37" s="103"/>
      <c r="H37" s="103"/>
      <c r="I37" s="102"/>
      <c r="J37" s="102"/>
      <c r="K37" s="98"/>
      <c r="L37" s="98"/>
    </row>
    <row r="38" spans="1:12" x14ac:dyDescent="0.25">
      <c r="A38" s="100" t="s">
        <v>462</v>
      </c>
      <c r="B38" s="101" t="s">
        <v>224</v>
      </c>
      <c r="C38" s="276"/>
      <c r="D38" s="276"/>
      <c r="E38" s="98"/>
      <c r="F38" s="98"/>
      <c r="G38" s="98"/>
      <c r="H38" s="98"/>
      <c r="I38" s="98"/>
      <c r="J38" s="98"/>
      <c r="K38" s="98"/>
      <c r="L38" s="98"/>
    </row>
    <row r="39" spans="1:12" ht="63" x14ac:dyDescent="0.25">
      <c r="A39" s="100">
        <v>2</v>
      </c>
      <c r="B39" s="99" t="s">
        <v>447</v>
      </c>
      <c r="C39" s="277">
        <v>46976</v>
      </c>
      <c r="D39" s="277">
        <v>47011</v>
      </c>
      <c r="E39" s="98"/>
      <c r="F39" s="98"/>
      <c r="G39" s="98"/>
      <c r="H39" s="98"/>
      <c r="I39" s="98"/>
      <c r="J39" s="98"/>
      <c r="K39" s="98"/>
      <c r="L39" s="98"/>
    </row>
    <row r="40" spans="1:12" ht="33.75" customHeight="1" x14ac:dyDescent="0.25">
      <c r="A40" s="100" t="s">
        <v>223</v>
      </c>
      <c r="B40" s="99" t="s">
        <v>449</v>
      </c>
      <c r="C40" s="277">
        <v>47012</v>
      </c>
      <c r="D40" s="277">
        <v>47026</v>
      </c>
      <c r="E40" s="98"/>
      <c r="F40" s="98"/>
      <c r="G40" s="98"/>
      <c r="H40" s="98"/>
      <c r="I40" s="98"/>
      <c r="J40" s="98"/>
      <c r="K40" s="98"/>
      <c r="L40" s="98"/>
    </row>
    <row r="41" spans="1:12" ht="63" customHeight="1" x14ac:dyDescent="0.25">
      <c r="A41" s="100" t="s">
        <v>222</v>
      </c>
      <c r="B41" s="101" t="s">
        <v>533</v>
      </c>
      <c r="C41" s="276"/>
      <c r="D41" s="276"/>
      <c r="E41" s="98"/>
      <c r="F41" s="98"/>
      <c r="G41" s="98"/>
      <c r="H41" s="98"/>
      <c r="I41" s="98"/>
      <c r="J41" s="98"/>
      <c r="K41" s="98"/>
      <c r="L41" s="98"/>
    </row>
    <row r="42" spans="1:12" ht="58.5" customHeight="1" x14ac:dyDescent="0.25">
      <c r="A42" s="100">
        <v>3</v>
      </c>
      <c r="B42" s="99" t="s">
        <v>448</v>
      </c>
      <c r="C42" s="276" t="s">
        <v>543</v>
      </c>
      <c r="D42" s="276"/>
      <c r="E42" s="98"/>
      <c r="F42" s="98"/>
      <c r="G42" s="98"/>
      <c r="H42" s="98"/>
      <c r="I42" s="98"/>
      <c r="J42" s="98"/>
      <c r="K42" s="98"/>
      <c r="L42" s="98"/>
    </row>
    <row r="43" spans="1:12" ht="34.5" customHeight="1" x14ac:dyDescent="0.25">
      <c r="A43" s="100" t="s">
        <v>221</v>
      </c>
      <c r="B43" s="99" t="s">
        <v>219</v>
      </c>
      <c r="C43" s="277">
        <v>47027</v>
      </c>
      <c r="D43" s="277">
        <v>47036</v>
      </c>
      <c r="E43" s="98"/>
      <c r="F43" s="98"/>
      <c r="G43" s="98"/>
      <c r="H43" s="98"/>
      <c r="I43" s="98"/>
      <c r="J43" s="98"/>
      <c r="K43" s="98"/>
      <c r="L43" s="98"/>
    </row>
    <row r="44" spans="1:12" ht="24.75" customHeight="1" x14ac:dyDescent="0.25">
      <c r="A44" s="100" t="s">
        <v>220</v>
      </c>
      <c r="B44" s="99" t="s">
        <v>217</v>
      </c>
      <c r="C44" s="277">
        <v>47037</v>
      </c>
      <c r="D44" s="277">
        <v>47087</v>
      </c>
      <c r="E44" s="98"/>
      <c r="F44" s="98"/>
      <c r="G44" s="98"/>
      <c r="H44" s="98"/>
      <c r="I44" s="98"/>
      <c r="J44" s="98"/>
      <c r="K44" s="98"/>
      <c r="L44" s="98"/>
    </row>
    <row r="45" spans="1:12" ht="90.75" customHeight="1" x14ac:dyDescent="0.25">
      <c r="A45" s="100" t="s">
        <v>218</v>
      </c>
      <c r="B45" s="99" t="s">
        <v>453</v>
      </c>
      <c r="C45" s="276" t="s">
        <v>543</v>
      </c>
      <c r="D45" s="276"/>
      <c r="E45" s="98"/>
      <c r="F45" s="98"/>
      <c r="G45" s="98"/>
      <c r="H45" s="98"/>
      <c r="I45" s="98"/>
      <c r="J45" s="98"/>
      <c r="K45" s="98"/>
      <c r="L45" s="98"/>
    </row>
    <row r="46" spans="1:12" ht="167.25" customHeight="1" x14ac:dyDescent="0.25">
      <c r="A46" s="100" t="s">
        <v>216</v>
      </c>
      <c r="B46" s="99" t="s">
        <v>451</v>
      </c>
      <c r="C46" s="276" t="s">
        <v>543</v>
      </c>
      <c r="D46" s="276"/>
      <c r="E46" s="98"/>
      <c r="F46" s="98"/>
      <c r="G46" s="98"/>
      <c r="H46" s="98"/>
      <c r="I46" s="98"/>
      <c r="J46" s="98"/>
      <c r="K46" s="98"/>
      <c r="L46" s="98"/>
    </row>
    <row r="47" spans="1:12" ht="30.75" customHeight="1" x14ac:dyDescent="0.25">
      <c r="A47" s="100" t="s">
        <v>214</v>
      </c>
      <c r="B47" s="99" t="s">
        <v>215</v>
      </c>
      <c r="C47" s="277">
        <v>47088</v>
      </c>
      <c r="D47" s="277">
        <v>47102</v>
      </c>
      <c r="E47" s="98"/>
      <c r="F47" s="98"/>
      <c r="G47" s="98"/>
      <c r="H47" s="98"/>
      <c r="I47" s="98"/>
      <c r="J47" s="98"/>
      <c r="K47" s="98"/>
      <c r="L47" s="98"/>
    </row>
    <row r="48" spans="1:12" ht="37.5" customHeight="1" x14ac:dyDescent="0.25">
      <c r="A48" s="100" t="s">
        <v>463</v>
      </c>
      <c r="B48" s="101" t="s">
        <v>213</v>
      </c>
      <c r="C48" s="276"/>
      <c r="D48" s="276"/>
      <c r="E48" s="98"/>
      <c r="F48" s="98"/>
      <c r="G48" s="98"/>
      <c r="H48" s="98"/>
      <c r="I48" s="98"/>
      <c r="J48" s="98"/>
      <c r="K48" s="98"/>
      <c r="L48" s="98"/>
    </row>
    <row r="49" spans="1:12" ht="35.25" customHeight="1" x14ac:dyDescent="0.25">
      <c r="A49" s="100">
        <v>4</v>
      </c>
      <c r="B49" s="99" t="s">
        <v>211</v>
      </c>
      <c r="C49" s="277">
        <v>47103</v>
      </c>
      <c r="D49" s="277">
        <v>47112</v>
      </c>
      <c r="E49" s="98"/>
      <c r="F49" s="98"/>
      <c r="G49" s="98"/>
      <c r="H49" s="98"/>
      <c r="I49" s="98"/>
      <c r="J49" s="98"/>
      <c r="K49" s="98"/>
      <c r="L49" s="98"/>
    </row>
    <row r="50" spans="1:12" ht="86.25" customHeight="1" x14ac:dyDescent="0.25">
      <c r="A50" s="100" t="s">
        <v>212</v>
      </c>
      <c r="B50" s="99" t="s">
        <v>452</v>
      </c>
      <c r="C50" s="276" t="s">
        <v>543</v>
      </c>
      <c r="D50" s="276"/>
      <c r="E50" s="98"/>
      <c r="F50" s="98"/>
      <c r="G50" s="98"/>
      <c r="H50" s="98"/>
      <c r="I50" s="98"/>
      <c r="J50" s="98"/>
      <c r="K50" s="98"/>
      <c r="L50" s="98"/>
    </row>
    <row r="51" spans="1:12" ht="77.25" customHeight="1" x14ac:dyDescent="0.25">
      <c r="A51" s="100" t="s">
        <v>210</v>
      </c>
      <c r="B51" s="99" t="s">
        <v>454</v>
      </c>
      <c r="C51" s="276" t="s">
        <v>543</v>
      </c>
      <c r="D51" s="276"/>
      <c r="E51" s="98"/>
      <c r="F51" s="98"/>
      <c r="G51" s="98"/>
      <c r="H51" s="98"/>
      <c r="I51" s="98"/>
      <c r="J51" s="98"/>
      <c r="K51" s="98"/>
      <c r="L51" s="98"/>
    </row>
    <row r="52" spans="1:12" ht="71.25" customHeight="1" x14ac:dyDescent="0.25">
      <c r="A52" s="100" t="s">
        <v>208</v>
      </c>
      <c r="B52" s="99" t="s">
        <v>209</v>
      </c>
      <c r="C52" s="276"/>
      <c r="D52" s="276"/>
      <c r="E52" s="98"/>
      <c r="F52" s="98"/>
      <c r="G52" s="98"/>
      <c r="H52" s="98"/>
      <c r="I52" s="98"/>
      <c r="J52" s="98"/>
      <c r="K52" s="98"/>
      <c r="L52" s="98"/>
    </row>
    <row r="53" spans="1:12" ht="48" customHeight="1" x14ac:dyDescent="0.25">
      <c r="A53" s="100" t="s">
        <v>206</v>
      </c>
      <c r="B53" s="180" t="s">
        <v>455</v>
      </c>
      <c r="C53" s="277">
        <v>47103</v>
      </c>
      <c r="D53" s="277">
        <v>47118</v>
      </c>
      <c r="E53" s="98"/>
      <c r="F53" s="98"/>
      <c r="G53" s="98"/>
      <c r="H53" s="98"/>
      <c r="I53" s="98"/>
      <c r="J53" s="98"/>
      <c r="K53" s="98"/>
      <c r="L53" s="98"/>
    </row>
    <row r="54" spans="1:12" ht="46.5" customHeight="1" x14ac:dyDescent="0.25">
      <c r="A54" s="100" t="s">
        <v>456</v>
      </c>
      <c r="B54" s="99" t="s">
        <v>207</v>
      </c>
      <c r="C54" s="276" t="s">
        <v>543</v>
      </c>
      <c r="D54" s="276"/>
      <c r="E54" s="98"/>
      <c r="F54" s="98"/>
      <c r="G54" s="98"/>
      <c r="H54" s="98"/>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2"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1" ht="18.75" x14ac:dyDescent="0.3">
      <c r="A5" s="70"/>
      <c r="B5" s="70"/>
      <c r="C5" s="70"/>
      <c r="D5" s="70"/>
      <c r="E5" s="70"/>
      <c r="F5" s="70"/>
      <c r="L5" s="70"/>
      <c r="M5" s="70"/>
      <c r="U5" s="15"/>
    </row>
    <row r="6" spans="1:21"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96"/>
      <c r="K7" s="96"/>
      <c r="L7" s="96"/>
      <c r="M7" s="96"/>
      <c r="N7" s="96"/>
      <c r="O7" s="96"/>
      <c r="P7" s="96"/>
      <c r="Q7" s="96"/>
      <c r="R7" s="96"/>
      <c r="S7" s="96"/>
      <c r="T7" s="96"/>
      <c r="U7" s="96"/>
    </row>
    <row r="8" spans="1:21"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3"/>
      <c r="B10" s="13"/>
      <c r="C10" s="13"/>
      <c r="D10" s="13"/>
      <c r="E10" s="13"/>
      <c r="F10" s="13"/>
      <c r="G10" s="13"/>
      <c r="H10" s="13"/>
      <c r="I10" s="13"/>
      <c r="J10" s="96"/>
      <c r="K10" s="96"/>
      <c r="L10" s="96"/>
      <c r="M10" s="96"/>
      <c r="N10" s="96"/>
      <c r="O10" s="96"/>
      <c r="P10" s="96"/>
      <c r="Q10" s="96"/>
      <c r="R10" s="96"/>
      <c r="S10" s="96"/>
      <c r="T10" s="96"/>
      <c r="U10" s="96"/>
    </row>
    <row r="11" spans="1:21" x14ac:dyDescent="0.25">
      <c r="A11" s="308" t="str">
        <f>'6.1. Паспорт сетевой график'!A12:L12</f>
        <v>N_TP1100.AS.0024</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1" ht="66.75" customHeight="1" x14ac:dyDescent="0.25">
      <c r="A14" s="305" t="str">
        <f>'6.1. Паспорт сетевой график'!A15:L15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4" x14ac:dyDescent="0.25">
      <c r="A17" s="70"/>
      <c r="L17" s="70"/>
      <c r="M17" s="70"/>
      <c r="N17" s="70"/>
      <c r="O17" s="70"/>
      <c r="P17" s="70"/>
      <c r="Q17" s="70"/>
      <c r="R17" s="70"/>
      <c r="S17" s="70"/>
      <c r="T17" s="70"/>
    </row>
    <row r="18" spans="1:24"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24" x14ac:dyDescent="0.25">
      <c r="A19" s="70"/>
      <c r="B19" s="70"/>
      <c r="C19" s="70"/>
      <c r="D19" s="70"/>
      <c r="E19" s="70"/>
      <c r="F19" s="70"/>
      <c r="L19" s="70"/>
      <c r="M19" s="70"/>
      <c r="N19" s="70"/>
      <c r="O19" s="70"/>
      <c r="P19" s="70"/>
      <c r="Q19" s="70"/>
      <c r="R19" s="70"/>
      <c r="S19" s="70"/>
      <c r="T19" s="70"/>
    </row>
    <row r="20" spans="1:24" ht="33" customHeight="1" x14ac:dyDescent="0.25">
      <c r="A20" s="361" t="s">
        <v>205</v>
      </c>
      <c r="B20" s="361" t="s">
        <v>204</v>
      </c>
      <c r="C20" s="350" t="s">
        <v>203</v>
      </c>
      <c r="D20" s="350"/>
      <c r="E20" s="363" t="s">
        <v>202</v>
      </c>
      <c r="F20" s="363"/>
      <c r="G20" s="361" t="s">
        <v>201</v>
      </c>
      <c r="H20" s="369" t="s">
        <v>200</v>
      </c>
      <c r="I20" s="370"/>
      <c r="J20" s="370"/>
      <c r="K20" s="370"/>
      <c r="L20" s="369" t="s">
        <v>199</v>
      </c>
      <c r="M20" s="370"/>
      <c r="N20" s="370"/>
      <c r="O20" s="370"/>
      <c r="P20" s="369" t="s">
        <v>484</v>
      </c>
      <c r="Q20" s="370"/>
      <c r="R20" s="370"/>
      <c r="S20" s="370"/>
      <c r="T20" s="365" t="s">
        <v>198</v>
      </c>
      <c r="U20" s="366"/>
      <c r="V20" s="94"/>
      <c r="W20" s="94"/>
      <c r="X20" s="94"/>
    </row>
    <row r="21" spans="1:24" ht="99.75" customHeight="1" x14ac:dyDescent="0.25">
      <c r="A21" s="362"/>
      <c r="B21" s="362"/>
      <c r="C21" s="350"/>
      <c r="D21" s="350"/>
      <c r="E21" s="363"/>
      <c r="F21" s="363"/>
      <c r="G21" s="362"/>
      <c r="H21" s="350" t="s">
        <v>2</v>
      </c>
      <c r="I21" s="350"/>
      <c r="J21" s="350" t="s">
        <v>197</v>
      </c>
      <c r="K21" s="350"/>
      <c r="L21" s="350" t="s">
        <v>2</v>
      </c>
      <c r="M21" s="350"/>
      <c r="N21" s="350" t="s">
        <v>197</v>
      </c>
      <c r="O21" s="350"/>
      <c r="P21" s="350" t="s">
        <v>2</v>
      </c>
      <c r="Q21" s="350"/>
      <c r="R21" s="350" t="s">
        <v>197</v>
      </c>
      <c r="S21" s="350"/>
      <c r="T21" s="367"/>
      <c r="U21" s="368"/>
    </row>
    <row r="22" spans="1:24" ht="89.25" customHeight="1" x14ac:dyDescent="0.25">
      <c r="A22" s="357"/>
      <c r="B22" s="357"/>
      <c r="C22" s="91" t="s">
        <v>2</v>
      </c>
      <c r="D22" s="91" t="s">
        <v>193</v>
      </c>
      <c r="E22" s="93" t="s">
        <v>196</v>
      </c>
      <c r="F22" s="93" t="s">
        <v>195</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1" t="s">
        <v>194</v>
      </c>
      <c r="U22" s="91" t="s">
        <v>193</v>
      </c>
    </row>
    <row r="23" spans="1:24" ht="19.5" customHeight="1" x14ac:dyDescent="0.25">
      <c r="A23" s="83">
        <v>1</v>
      </c>
      <c r="B23" s="83">
        <v>2</v>
      </c>
      <c r="C23" s="83">
        <v>3</v>
      </c>
      <c r="D23" s="83">
        <v>4</v>
      </c>
      <c r="E23" s="83">
        <v>5</v>
      </c>
      <c r="F23" s="83">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8">
        <v>1</v>
      </c>
      <c r="B24" s="87" t="s">
        <v>192</v>
      </c>
      <c r="C24" s="87"/>
      <c r="D24" s="83"/>
      <c r="E24" s="81"/>
      <c r="F24" s="81"/>
      <c r="G24" s="90"/>
      <c r="H24" s="90"/>
      <c r="I24" s="90"/>
      <c r="J24" s="90"/>
      <c r="K24" s="90"/>
      <c r="L24" s="90"/>
      <c r="M24" s="90"/>
      <c r="N24" s="90"/>
      <c r="O24" s="90"/>
      <c r="P24" s="90"/>
      <c r="Q24" s="90"/>
      <c r="R24" s="90"/>
      <c r="S24" s="90"/>
      <c r="T24" s="90"/>
      <c r="U24" s="81"/>
    </row>
    <row r="25" spans="1:24" ht="24" customHeight="1" x14ac:dyDescent="0.25">
      <c r="A25" s="85" t="s">
        <v>191</v>
      </c>
      <c r="B25" s="54" t="s">
        <v>190</v>
      </c>
      <c r="C25" s="87"/>
      <c r="D25" s="83"/>
      <c r="E25" s="81"/>
      <c r="F25" s="81"/>
      <c r="G25" s="90"/>
      <c r="H25" s="90"/>
      <c r="I25" s="90"/>
      <c r="J25" s="90"/>
      <c r="K25" s="90"/>
      <c r="L25" s="90"/>
      <c r="M25" s="90"/>
      <c r="N25" s="90"/>
      <c r="O25" s="90"/>
      <c r="P25" s="90"/>
      <c r="Q25" s="90"/>
      <c r="R25" s="90"/>
      <c r="S25" s="90"/>
      <c r="T25" s="90"/>
      <c r="U25" s="81"/>
    </row>
    <row r="26" spans="1:24" x14ac:dyDescent="0.25">
      <c r="A26" s="85" t="s">
        <v>189</v>
      </c>
      <c r="B26" s="54" t="s">
        <v>188</v>
      </c>
      <c r="C26" s="54"/>
      <c r="D26" s="82"/>
      <c r="E26" s="82"/>
      <c r="F26" s="82"/>
      <c r="G26" s="83"/>
      <c r="H26" s="83"/>
      <c r="I26" s="83"/>
      <c r="J26" s="83"/>
      <c r="K26" s="83"/>
      <c r="L26" s="83"/>
      <c r="M26" s="83"/>
      <c r="N26" s="83"/>
      <c r="O26" s="82"/>
      <c r="P26" s="82"/>
      <c r="Q26" s="82"/>
      <c r="R26" s="82"/>
      <c r="S26" s="82"/>
      <c r="T26" s="82"/>
      <c r="U26" s="81"/>
    </row>
    <row r="27" spans="1:24" ht="31.5" x14ac:dyDescent="0.25">
      <c r="A27" s="85" t="s">
        <v>187</v>
      </c>
      <c r="B27" s="54" t="s">
        <v>437</v>
      </c>
      <c r="C27" s="54"/>
      <c r="D27" s="82"/>
      <c r="E27" s="82"/>
      <c r="F27" s="82"/>
      <c r="G27" s="54"/>
      <c r="H27" s="54"/>
      <c r="I27" s="54"/>
      <c r="J27" s="54"/>
      <c r="K27" s="54"/>
      <c r="L27" s="54"/>
      <c r="M27" s="54"/>
      <c r="N27" s="54"/>
      <c r="O27" s="82"/>
      <c r="P27" s="82"/>
      <c r="Q27" s="82"/>
      <c r="R27" s="82"/>
      <c r="S27" s="82"/>
      <c r="T27" s="82"/>
      <c r="U27" s="81"/>
    </row>
    <row r="28" spans="1:24" x14ac:dyDescent="0.25">
      <c r="A28" s="85" t="s">
        <v>186</v>
      </c>
      <c r="B28" s="54" t="s">
        <v>185</v>
      </c>
      <c r="C28" s="54"/>
      <c r="D28" s="82"/>
      <c r="E28" s="82"/>
      <c r="F28" s="82"/>
      <c r="G28" s="54"/>
      <c r="H28" s="54"/>
      <c r="I28" s="54"/>
      <c r="J28" s="54"/>
      <c r="K28" s="54"/>
      <c r="L28" s="54"/>
      <c r="M28" s="54"/>
      <c r="N28" s="54"/>
      <c r="O28" s="82"/>
      <c r="P28" s="82"/>
      <c r="Q28" s="82"/>
      <c r="R28" s="82"/>
      <c r="S28" s="82"/>
      <c r="T28" s="82"/>
      <c r="U28" s="81"/>
    </row>
    <row r="29" spans="1:24" x14ac:dyDescent="0.25">
      <c r="A29" s="85" t="s">
        <v>184</v>
      </c>
      <c r="B29" s="89" t="s">
        <v>183</v>
      </c>
      <c r="C29" s="54"/>
      <c r="D29" s="82"/>
      <c r="E29" s="82"/>
      <c r="F29" s="82"/>
      <c r="G29" s="54"/>
      <c r="H29" s="54"/>
      <c r="I29" s="54"/>
      <c r="J29" s="54"/>
      <c r="K29" s="54"/>
      <c r="L29" s="54"/>
      <c r="M29" s="54"/>
      <c r="N29" s="54"/>
      <c r="O29" s="82"/>
      <c r="P29" s="82"/>
      <c r="Q29" s="82"/>
      <c r="R29" s="82"/>
      <c r="S29" s="82"/>
      <c r="T29" s="82"/>
      <c r="U29" s="81"/>
    </row>
    <row r="30" spans="1:24" ht="47.25" x14ac:dyDescent="0.25">
      <c r="A30" s="88" t="s">
        <v>63</v>
      </c>
      <c r="B30" s="87" t="s">
        <v>182</v>
      </c>
      <c r="C30" s="87"/>
      <c r="D30" s="83"/>
      <c r="E30" s="83"/>
      <c r="F30" s="83"/>
      <c r="G30" s="54"/>
      <c r="H30" s="54"/>
      <c r="I30" s="54"/>
      <c r="J30" s="54"/>
      <c r="K30" s="54"/>
      <c r="L30" s="54"/>
      <c r="M30" s="54"/>
      <c r="N30" s="54"/>
      <c r="O30" s="82"/>
      <c r="P30" s="82"/>
      <c r="Q30" s="82"/>
      <c r="R30" s="82"/>
      <c r="S30" s="82"/>
      <c r="T30" s="82"/>
      <c r="U30" s="81"/>
    </row>
    <row r="31" spans="1:24" x14ac:dyDescent="0.25">
      <c r="A31" s="88" t="s">
        <v>181</v>
      </c>
      <c r="B31" s="54" t="s">
        <v>180</v>
      </c>
      <c r="C31" s="87"/>
      <c r="D31" s="83"/>
      <c r="E31" s="83"/>
      <c r="F31" s="83"/>
      <c r="G31" s="54"/>
      <c r="H31" s="54"/>
      <c r="I31" s="54"/>
      <c r="J31" s="54"/>
      <c r="K31" s="54"/>
      <c r="L31" s="54"/>
      <c r="M31" s="54"/>
      <c r="N31" s="54"/>
      <c r="O31" s="82"/>
      <c r="P31" s="82"/>
      <c r="Q31" s="82"/>
      <c r="R31" s="82"/>
      <c r="S31" s="82"/>
      <c r="T31" s="82"/>
      <c r="U31" s="81"/>
    </row>
    <row r="32" spans="1:24" ht="31.5" x14ac:dyDescent="0.25">
      <c r="A32" s="88" t="s">
        <v>179</v>
      </c>
      <c r="B32" s="54" t="s">
        <v>178</v>
      </c>
      <c r="C32" s="87"/>
      <c r="D32" s="83"/>
      <c r="E32" s="83"/>
      <c r="F32" s="83"/>
      <c r="G32" s="54"/>
      <c r="H32" s="54"/>
      <c r="I32" s="54"/>
      <c r="J32" s="54"/>
      <c r="K32" s="54"/>
      <c r="L32" s="54"/>
      <c r="M32" s="54"/>
      <c r="N32" s="54"/>
      <c r="O32" s="82"/>
      <c r="P32" s="82"/>
      <c r="Q32" s="82"/>
      <c r="R32" s="82"/>
      <c r="S32" s="82"/>
      <c r="T32" s="82"/>
      <c r="U32" s="81"/>
    </row>
    <row r="33" spans="1:21" x14ac:dyDescent="0.25">
      <c r="A33" s="88" t="s">
        <v>177</v>
      </c>
      <c r="B33" s="54" t="s">
        <v>176</v>
      </c>
      <c r="C33" s="87"/>
      <c r="D33" s="83"/>
      <c r="E33" s="83"/>
      <c r="F33" s="83"/>
      <c r="G33" s="54"/>
      <c r="H33" s="54"/>
      <c r="I33" s="54"/>
      <c r="J33" s="54"/>
      <c r="K33" s="54"/>
      <c r="L33" s="54"/>
      <c r="M33" s="54"/>
      <c r="N33" s="54"/>
      <c r="O33" s="82"/>
      <c r="P33" s="82"/>
      <c r="Q33" s="82"/>
      <c r="R33" s="82"/>
      <c r="S33" s="82"/>
      <c r="T33" s="82"/>
      <c r="U33" s="81"/>
    </row>
    <row r="34" spans="1:21" x14ac:dyDescent="0.25">
      <c r="A34" s="88" t="s">
        <v>175</v>
      </c>
      <c r="B34" s="54" t="s">
        <v>174</v>
      </c>
      <c r="C34" s="87"/>
      <c r="D34" s="83"/>
      <c r="E34" s="83"/>
      <c r="F34" s="83"/>
      <c r="G34" s="54"/>
      <c r="H34" s="54"/>
      <c r="I34" s="54"/>
      <c r="J34" s="54"/>
      <c r="K34" s="54"/>
      <c r="L34" s="54"/>
      <c r="M34" s="54"/>
      <c r="N34" s="54"/>
      <c r="O34" s="82"/>
      <c r="P34" s="82"/>
      <c r="Q34" s="82"/>
      <c r="R34" s="82"/>
      <c r="S34" s="82"/>
      <c r="T34" s="82"/>
      <c r="U34" s="81"/>
    </row>
    <row r="35" spans="1:21" ht="31.5" x14ac:dyDescent="0.25">
      <c r="A35" s="88" t="s">
        <v>62</v>
      </c>
      <c r="B35" s="87" t="s">
        <v>173</v>
      </c>
      <c r="C35" s="87"/>
      <c r="D35" s="83"/>
      <c r="E35" s="54"/>
      <c r="F35" s="54"/>
      <c r="G35" s="54"/>
      <c r="H35" s="54"/>
      <c r="I35" s="54"/>
      <c r="J35" s="54"/>
      <c r="K35" s="54"/>
      <c r="L35" s="54"/>
      <c r="M35" s="54"/>
      <c r="N35" s="54"/>
      <c r="O35" s="82"/>
      <c r="P35" s="82"/>
      <c r="Q35" s="82"/>
      <c r="R35" s="82"/>
      <c r="S35" s="82"/>
      <c r="T35" s="82"/>
      <c r="U35" s="81"/>
    </row>
    <row r="36" spans="1:21" ht="31.5" x14ac:dyDescent="0.25">
      <c r="A36" s="85" t="s">
        <v>172</v>
      </c>
      <c r="B36" s="84" t="s">
        <v>171</v>
      </c>
      <c r="C36" s="84"/>
      <c r="D36" s="83"/>
      <c r="E36" s="54"/>
      <c r="F36" s="54"/>
      <c r="G36" s="54"/>
      <c r="H36" s="54"/>
      <c r="I36" s="54"/>
      <c r="J36" s="54"/>
      <c r="K36" s="54"/>
      <c r="L36" s="54"/>
      <c r="M36" s="54"/>
      <c r="N36" s="54"/>
      <c r="O36" s="82"/>
      <c r="P36" s="82"/>
      <c r="Q36" s="82"/>
      <c r="R36" s="82"/>
      <c r="S36" s="82"/>
      <c r="T36" s="82"/>
      <c r="U36" s="81"/>
    </row>
    <row r="37" spans="1:21" x14ac:dyDescent="0.25">
      <c r="A37" s="85" t="s">
        <v>170</v>
      </c>
      <c r="B37" s="84" t="s">
        <v>160</v>
      </c>
      <c r="C37" s="84"/>
      <c r="D37" s="83"/>
      <c r="E37" s="54"/>
      <c r="F37" s="54"/>
      <c r="G37" s="54"/>
      <c r="H37" s="54"/>
      <c r="I37" s="54"/>
      <c r="J37" s="54"/>
      <c r="K37" s="54"/>
      <c r="L37" s="54"/>
      <c r="M37" s="54"/>
      <c r="N37" s="54"/>
      <c r="O37" s="82"/>
      <c r="P37" s="82"/>
      <c r="Q37" s="82"/>
      <c r="R37" s="82"/>
      <c r="S37" s="82"/>
      <c r="T37" s="82"/>
      <c r="U37" s="81"/>
    </row>
    <row r="38" spans="1:21" x14ac:dyDescent="0.25">
      <c r="A38" s="85" t="s">
        <v>169</v>
      </c>
      <c r="B38" s="84" t="s">
        <v>158</v>
      </c>
      <c r="C38" s="84"/>
      <c r="D38" s="83"/>
      <c r="E38" s="54"/>
      <c r="F38" s="54"/>
      <c r="G38" s="54"/>
      <c r="H38" s="54"/>
      <c r="I38" s="54"/>
      <c r="J38" s="54"/>
      <c r="K38" s="54"/>
      <c r="L38" s="54"/>
      <c r="M38" s="54"/>
      <c r="N38" s="54"/>
      <c r="O38" s="82"/>
      <c r="P38" s="82"/>
      <c r="Q38" s="82"/>
      <c r="R38" s="82"/>
      <c r="S38" s="82"/>
      <c r="T38" s="82"/>
      <c r="U38" s="81"/>
    </row>
    <row r="39" spans="1:21" ht="31.5" x14ac:dyDescent="0.25">
      <c r="A39" s="85" t="s">
        <v>168</v>
      </c>
      <c r="B39" s="54" t="s">
        <v>156</v>
      </c>
      <c r="C39" s="54"/>
      <c r="D39" s="83"/>
      <c r="E39" s="54"/>
      <c r="F39" s="54"/>
      <c r="G39" s="54"/>
      <c r="H39" s="54"/>
      <c r="I39" s="54"/>
      <c r="J39" s="54"/>
      <c r="K39" s="54"/>
      <c r="L39" s="54"/>
      <c r="M39" s="54"/>
      <c r="N39" s="54"/>
      <c r="O39" s="82"/>
      <c r="P39" s="82"/>
      <c r="Q39" s="82"/>
      <c r="R39" s="82"/>
      <c r="S39" s="82"/>
      <c r="T39" s="82"/>
      <c r="U39" s="81"/>
    </row>
    <row r="40" spans="1:21" ht="31.5" x14ac:dyDescent="0.25">
      <c r="A40" s="85" t="s">
        <v>167</v>
      </c>
      <c r="B40" s="54" t="s">
        <v>154</v>
      </c>
      <c r="C40" s="54"/>
      <c r="D40" s="83"/>
      <c r="E40" s="54"/>
      <c r="F40" s="54"/>
      <c r="G40" s="54"/>
      <c r="H40" s="54"/>
      <c r="I40" s="54"/>
      <c r="J40" s="54"/>
      <c r="K40" s="54"/>
      <c r="L40" s="54"/>
      <c r="M40" s="54"/>
      <c r="N40" s="54"/>
      <c r="O40" s="82"/>
      <c r="P40" s="82"/>
      <c r="Q40" s="82"/>
      <c r="R40" s="82"/>
      <c r="S40" s="82"/>
      <c r="T40" s="82"/>
      <c r="U40" s="81"/>
    </row>
    <row r="41" spans="1:21" x14ac:dyDescent="0.25">
      <c r="A41" s="85" t="s">
        <v>166</v>
      </c>
      <c r="B41" s="54" t="s">
        <v>152</v>
      </c>
      <c r="C41" s="54"/>
      <c r="D41" s="83"/>
      <c r="E41" s="54"/>
      <c r="F41" s="54"/>
      <c r="G41" s="54"/>
      <c r="H41" s="54"/>
      <c r="I41" s="54"/>
      <c r="J41" s="54"/>
      <c r="K41" s="54"/>
      <c r="L41" s="54"/>
      <c r="M41" s="54"/>
      <c r="N41" s="54"/>
      <c r="O41" s="82"/>
      <c r="P41" s="82"/>
      <c r="Q41" s="82"/>
      <c r="R41" s="82"/>
      <c r="S41" s="82"/>
      <c r="T41" s="82"/>
      <c r="U41" s="81"/>
    </row>
    <row r="42" spans="1:21" ht="18.75" x14ac:dyDescent="0.25">
      <c r="A42" s="85" t="s">
        <v>165</v>
      </c>
      <c r="B42" s="84" t="s">
        <v>150</v>
      </c>
      <c r="C42" s="84"/>
      <c r="D42" s="83"/>
      <c r="E42" s="54"/>
      <c r="F42" s="54"/>
      <c r="G42" s="54"/>
      <c r="H42" s="54"/>
      <c r="I42" s="54"/>
      <c r="J42" s="54"/>
      <c r="K42" s="54"/>
      <c r="L42" s="54"/>
      <c r="M42" s="54"/>
      <c r="N42" s="54"/>
      <c r="O42" s="82"/>
      <c r="P42" s="82"/>
      <c r="Q42" s="82"/>
      <c r="R42" s="82"/>
      <c r="S42" s="82"/>
      <c r="T42" s="82"/>
      <c r="U42" s="81"/>
    </row>
    <row r="43" spans="1:21" x14ac:dyDescent="0.25">
      <c r="A43" s="88" t="s">
        <v>61</v>
      </c>
      <c r="B43" s="87" t="s">
        <v>164</v>
      </c>
      <c r="C43" s="87"/>
      <c r="D43" s="83"/>
      <c r="E43" s="54"/>
      <c r="F43" s="54"/>
      <c r="G43" s="54"/>
      <c r="H43" s="54"/>
      <c r="I43" s="54"/>
      <c r="J43" s="54"/>
      <c r="K43" s="54"/>
      <c r="L43" s="54"/>
      <c r="M43" s="54"/>
      <c r="N43" s="54"/>
      <c r="O43" s="82"/>
      <c r="P43" s="82"/>
      <c r="Q43" s="82"/>
      <c r="R43" s="82"/>
      <c r="S43" s="82"/>
      <c r="T43" s="82"/>
      <c r="U43" s="81"/>
    </row>
    <row r="44" spans="1:21" x14ac:dyDescent="0.25">
      <c r="A44" s="85" t="s">
        <v>163</v>
      </c>
      <c r="B44" s="54" t="s">
        <v>162</v>
      </c>
      <c r="C44" s="54"/>
      <c r="D44" s="83"/>
      <c r="E44" s="54"/>
      <c r="F44" s="54"/>
      <c r="G44" s="54"/>
      <c r="H44" s="54"/>
      <c r="I44" s="54"/>
      <c r="J44" s="54"/>
      <c r="K44" s="54"/>
      <c r="L44" s="54"/>
      <c r="M44" s="54"/>
      <c r="N44" s="54"/>
      <c r="O44" s="82"/>
      <c r="P44" s="82"/>
      <c r="Q44" s="82"/>
      <c r="R44" s="82"/>
      <c r="S44" s="82"/>
      <c r="T44" s="82"/>
      <c r="U44" s="81"/>
    </row>
    <row r="45" spans="1:21" x14ac:dyDescent="0.25">
      <c r="A45" s="85" t="s">
        <v>161</v>
      </c>
      <c r="B45" s="54" t="s">
        <v>160</v>
      </c>
      <c r="C45" s="54"/>
      <c r="D45" s="83"/>
      <c r="E45" s="54"/>
      <c r="F45" s="54"/>
      <c r="G45" s="54"/>
      <c r="H45" s="54"/>
      <c r="I45" s="54"/>
      <c r="J45" s="54"/>
      <c r="K45" s="54"/>
      <c r="L45" s="54"/>
      <c r="M45" s="54"/>
      <c r="N45" s="54"/>
      <c r="O45" s="82"/>
      <c r="P45" s="82"/>
      <c r="Q45" s="82"/>
      <c r="R45" s="82"/>
      <c r="S45" s="82"/>
      <c r="T45" s="82"/>
      <c r="U45" s="81"/>
    </row>
    <row r="46" spans="1:21" x14ac:dyDescent="0.25">
      <c r="A46" s="85" t="s">
        <v>159</v>
      </c>
      <c r="B46" s="54" t="s">
        <v>158</v>
      </c>
      <c r="C46" s="54"/>
      <c r="D46" s="83"/>
      <c r="E46" s="54"/>
      <c r="F46" s="54"/>
      <c r="G46" s="54"/>
      <c r="H46" s="54"/>
      <c r="I46" s="54"/>
      <c r="J46" s="54"/>
      <c r="K46" s="54"/>
      <c r="L46" s="54"/>
      <c r="M46" s="54"/>
      <c r="N46" s="54"/>
      <c r="O46" s="82"/>
      <c r="P46" s="82"/>
      <c r="Q46" s="82"/>
      <c r="R46" s="82"/>
      <c r="S46" s="82"/>
      <c r="T46" s="82"/>
      <c r="U46" s="81"/>
    </row>
    <row r="47" spans="1:21" ht="31.5" x14ac:dyDescent="0.25">
      <c r="A47" s="85" t="s">
        <v>157</v>
      </c>
      <c r="B47" s="54" t="s">
        <v>156</v>
      </c>
      <c r="C47" s="54"/>
      <c r="D47" s="83"/>
      <c r="E47" s="54"/>
      <c r="F47" s="54"/>
      <c r="G47" s="54"/>
      <c r="H47" s="54"/>
      <c r="I47" s="54"/>
      <c r="J47" s="54"/>
      <c r="K47" s="54"/>
      <c r="L47" s="54"/>
      <c r="M47" s="54"/>
      <c r="N47" s="54"/>
      <c r="O47" s="82"/>
      <c r="P47" s="82"/>
      <c r="Q47" s="82"/>
      <c r="R47" s="82"/>
      <c r="S47" s="82"/>
      <c r="T47" s="82"/>
      <c r="U47" s="81"/>
    </row>
    <row r="48" spans="1:21" ht="31.5" x14ac:dyDescent="0.25">
      <c r="A48" s="85" t="s">
        <v>155</v>
      </c>
      <c r="B48" s="54" t="s">
        <v>154</v>
      </c>
      <c r="C48" s="54"/>
      <c r="D48" s="83"/>
      <c r="E48" s="54"/>
      <c r="F48" s="54"/>
      <c r="G48" s="54"/>
      <c r="H48" s="54"/>
      <c r="I48" s="54"/>
      <c r="J48" s="54"/>
      <c r="K48" s="54"/>
      <c r="L48" s="54"/>
      <c r="M48" s="54"/>
      <c r="N48" s="54"/>
      <c r="O48" s="82"/>
      <c r="P48" s="82"/>
      <c r="Q48" s="82"/>
      <c r="R48" s="82"/>
      <c r="S48" s="82"/>
      <c r="T48" s="82"/>
      <c r="U48" s="81"/>
    </row>
    <row r="49" spans="1:21" x14ac:dyDescent="0.25">
      <c r="A49" s="85" t="s">
        <v>153</v>
      </c>
      <c r="B49" s="54" t="s">
        <v>152</v>
      </c>
      <c r="C49" s="54"/>
      <c r="D49" s="83"/>
      <c r="E49" s="54"/>
      <c r="F49" s="54"/>
      <c r="G49" s="54"/>
      <c r="H49" s="54"/>
      <c r="I49" s="54"/>
      <c r="J49" s="54"/>
      <c r="K49" s="54"/>
      <c r="L49" s="54"/>
      <c r="M49" s="54"/>
      <c r="N49" s="54"/>
      <c r="O49" s="82"/>
      <c r="P49" s="82"/>
      <c r="Q49" s="82"/>
      <c r="R49" s="82"/>
      <c r="S49" s="82"/>
      <c r="T49" s="82"/>
      <c r="U49" s="81"/>
    </row>
    <row r="50" spans="1:21" ht="18.75" x14ac:dyDescent="0.25">
      <c r="A50" s="85" t="s">
        <v>151</v>
      </c>
      <c r="B50" s="84" t="s">
        <v>150</v>
      </c>
      <c r="C50" s="84"/>
      <c r="D50" s="83"/>
      <c r="E50" s="54"/>
      <c r="F50" s="54"/>
      <c r="G50" s="54"/>
      <c r="H50" s="54"/>
      <c r="I50" s="54"/>
      <c r="J50" s="54"/>
      <c r="K50" s="54"/>
      <c r="L50" s="54"/>
      <c r="M50" s="54"/>
      <c r="N50" s="54"/>
      <c r="O50" s="82"/>
      <c r="P50" s="82"/>
      <c r="Q50" s="82"/>
      <c r="R50" s="82"/>
      <c r="S50" s="82"/>
      <c r="T50" s="82"/>
      <c r="U50" s="81"/>
    </row>
    <row r="51" spans="1:21" ht="35.25" customHeight="1" x14ac:dyDescent="0.25">
      <c r="A51" s="88" t="s">
        <v>59</v>
      </c>
      <c r="B51" s="87" t="s">
        <v>149</v>
      </c>
      <c r="C51" s="87"/>
      <c r="D51" s="83"/>
      <c r="E51" s="83"/>
      <c r="F51" s="83"/>
      <c r="G51" s="54"/>
      <c r="H51" s="54"/>
      <c r="I51" s="54"/>
      <c r="J51" s="54"/>
      <c r="K51" s="54"/>
      <c r="L51" s="54"/>
      <c r="M51" s="54"/>
      <c r="N51" s="54"/>
      <c r="O51" s="82"/>
      <c r="P51" s="82"/>
      <c r="Q51" s="82"/>
      <c r="R51" s="82"/>
      <c r="S51" s="82"/>
      <c r="T51" s="82"/>
      <c r="U51" s="81"/>
    </row>
    <row r="52" spans="1:21" x14ac:dyDescent="0.25">
      <c r="A52" s="85" t="s">
        <v>148</v>
      </c>
      <c r="B52" s="54" t="s">
        <v>147</v>
      </c>
      <c r="C52" s="87"/>
      <c r="D52" s="83"/>
      <c r="E52" s="83"/>
      <c r="F52" s="83"/>
      <c r="G52" s="54"/>
      <c r="H52" s="54"/>
      <c r="I52" s="54"/>
      <c r="J52" s="54"/>
      <c r="K52" s="54"/>
      <c r="L52" s="54"/>
      <c r="M52" s="54"/>
      <c r="N52" s="54"/>
      <c r="O52" s="82"/>
      <c r="P52" s="82"/>
      <c r="Q52" s="82"/>
      <c r="R52" s="82"/>
      <c r="S52" s="82"/>
      <c r="T52" s="82"/>
      <c r="U52" s="81"/>
    </row>
    <row r="53" spans="1:21" x14ac:dyDescent="0.25">
      <c r="A53" s="85" t="s">
        <v>146</v>
      </c>
      <c r="B53" s="54" t="s">
        <v>140</v>
      </c>
      <c r="C53" s="54"/>
      <c r="D53" s="83"/>
      <c r="E53" s="83"/>
      <c r="F53" s="83"/>
      <c r="G53" s="54"/>
      <c r="H53" s="54"/>
      <c r="I53" s="54"/>
      <c r="J53" s="54"/>
      <c r="K53" s="54"/>
      <c r="L53" s="54"/>
      <c r="M53" s="54"/>
      <c r="N53" s="54"/>
      <c r="O53" s="82"/>
      <c r="P53" s="82"/>
      <c r="Q53" s="82"/>
      <c r="R53" s="82"/>
      <c r="S53" s="82"/>
      <c r="T53" s="82"/>
      <c r="U53" s="81"/>
    </row>
    <row r="54" spans="1:21" x14ac:dyDescent="0.25">
      <c r="A54" s="85" t="s">
        <v>145</v>
      </c>
      <c r="B54" s="84" t="s">
        <v>139</v>
      </c>
      <c r="C54" s="84"/>
      <c r="D54" s="83"/>
      <c r="E54" s="83"/>
      <c r="F54" s="83"/>
      <c r="G54" s="54"/>
      <c r="H54" s="54"/>
      <c r="I54" s="54"/>
      <c r="J54" s="54"/>
      <c r="K54" s="54"/>
      <c r="L54" s="54"/>
      <c r="M54" s="54"/>
      <c r="N54" s="54"/>
      <c r="O54" s="82"/>
      <c r="P54" s="82"/>
      <c r="Q54" s="82"/>
      <c r="R54" s="82"/>
      <c r="S54" s="82"/>
      <c r="T54" s="82"/>
      <c r="U54" s="81"/>
    </row>
    <row r="55" spans="1:21" x14ac:dyDescent="0.25">
      <c r="A55" s="85" t="s">
        <v>144</v>
      </c>
      <c r="B55" s="84" t="s">
        <v>138</v>
      </c>
      <c r="C55" s="84"/>
      <c r="D55" s="83"/>
      <c r="E55" s="83"/>
      <c r="F55" s="83"/>
      <c r="G55" s="54"/>
      <c r="H55" s="54"/>
      <c r="I55" s="54"/>
      <c r="J55" s="54"/>
      <c r="K55" s="54"/>
      <c r="L55" s="54"/>
      <c r="M55" s="54"/>
      <c r="N55" s="54"/>
      <c r="O55" s="82"/>
      <c r="P55" s="82"/>
      <c r="Q55" s="82"/>
      <c r="R55" s="82"/>
      <c r="S55" s="82"/>
      <c r="T55" s="82"/>
      <c r="U55" s="81"/>
    </row>
    <row r="56" spans="1:21" x14ac:dyDescent="0.25">
      <c r="A56" s="85" t="s">
        <v>143</v>
      </c>
      <c r="B56" s="84" t="s">
        <v>137</v>
      </c>
      <c r="C56" s="84"/>
      <c r="D56" s="83"/>
      <c r="E56" s="83"/>
      <c r="F56" s="83"/>
      <c r="G56" s="54"/>
      <c r="H56" s="54"/>
      <c r="I56" s="54"/>
      <c r="J56" s="54"/>
      <c r="K56" s="54"/>
      <c r="L56" s="54"/>
      <c r="M56" s="54"/>
      <c r="N56" s="54"/>
      <c r="O56" s="82"/>
      <c r="P56" s="82"/>
      <c r="Q56" s="82"/>
      <c r="R56" s="82"/>
      <c r="S56" s="82"/>
      <c r="T56" s="82"/>
      <c r="U56" s="81"/>
    </row>
    <row r="57" spans="1:21" ht="18.75" x14ac:dyDescent="0.25">
      <c r="A57" s="85" t="s">
        <v>142</v>
      </c>
      <c r="B57" s="84" t="s">
        <v>136</v>
      </c>
      <c r="C57" s="84"/>
      <c r="D57" s="83"/>
      <c r="E57" s="83"/>
      <c r="F57" s="83"/>
      <c r="G57" s="54"/>
      <c r="H57" s="54"/>
      <c r="I57" s="54"/>
      <c r="J57" s="54"/>
      <c r="K57" s="54"/>
      <c r="L57" s="54"/>
      <c r="M57" s="54"/>
      <c r="N57" s="54"/>
      <c r="O57" s="82"/>
      <c r="P57" s="82"/>
      <c r="Q57" s="82"/>
      <c r="R57" s="82"/>
      <c r="S57" s="82"/>
      <c r="T57" s="82"/>
      <c r="U57" s="81"/>
    </row>
    <row r="58" spans="1:21" ht="36.75" customHeight="1" x14ac:dyDescent="0.25">
      <c r="A58" s="88" t="s">
        <v>58</v>
      </c>
      <c r="B58" s="112" t="s">
        <v>247</v>
      </c>
      <c r="C58" s="84"/>
      <c r="D58" s="83"/>
      <c r="E58" s="83"/>
      <c r="F58" s="83"/>
      <c r="G58" s="54"/>
      <c r="H58" s="54"/>
      <c r="I58" s="54"/>
      <c r="J58" s="54"/>
      <c r="K58" s="54"/>
      <c r="L58" s="54"/>
      <c r="M58" s="54"/>
      <c r="N58" s="54"/>
      <c r="O58" s="82"/>
      <c r="P58" s="82"/>
      <c r="Q58" s="82"/>
      <c r="R58" s="82"/>
      <c r="S58" s="82"/>
      <c r="T58" s="82"/>
      <c r="U58" s="81"/>
    </row>
    <row r="59" spans="1:21" x14ac:dyDescent="0.25">
      <c r="A59" s="88" t="s">
        <v>56</v>
      </c>
      <c r="B59" s="87" t="s">
        <v>141</v>
      </c>
      <c r="C59" s="83"/>
      <c r="D59" s="83"/>
      <c r="E59" s="54"/>
      <c r="F59" s="54"/>
      <c r="G59" s="54"/>
      <c r="H59" s="54"/>
      <c r="I59" s="54"/>
      <c r="J59" s="54"/>
      <c r="K59" s="54"/>
      <c r="L59" s="54"/>
      <c r="M59" s="54"/>
      <c r="N59" s="54"/>
      <c r="O59" s="82"/>
      <c r="P59" s="82"/>
      <c r="Q59" s="82"/>
      <c r="R59" s="82"/>
      <c r="S59" s="82"/>
      <c r="T59" s="82"/>
      <c r="U59" s="81"/>
    </row>
    <row r="60" spans="1:21" x14ac:dyDescent="0.25">
      <c r="A60" s="85" t="s">
        <v>241</v>
      </c>
      <c r="B60" s="86" t="s">
        <v>162</v>
      </c>
      <c r="C60" s="86"/>
      <c r="D60" s="83"/>
      <c r="E60" s="54"/>
      <c r="F60" s="54"/>
      <c r="G60" s="54"/>
      <c r="H60" s="54"/>
      <c r="I60" s="54"/>
      <c r="J60" s="54"/>
      <c r="K60" s="54"/>
      <c r="L60" s="54"/>
      <c r="M60" s="54"/>
      <c r="N60" s="54"/>
      <c r="O60" s="82"/>
      <c r="P60" s="82"/>
      <c r="Q60" s="82"/>
      <c r="R60" s="82"/>
      <c r="S60" s="82"/>
      <c r="T60" s="82"/>
      <c r="U60" s="81"/>
    </row>
    <row r="61" spans="1:21" x14ac:dyDescent="0.25">
      <c r="A61" s="85" t="s">
        <v>242</v>
      </c>
      <c r="B61" s="86" t="s">
        <v>160</v>
      </c>
      <c r="C61" s="86"/>
      <c r="D61" s="83"/>
      <c r="E61" s="54"/>
      <c r="F61" s="54"/>
      <c r="G61" s="54"/>
      <c r="H61" s="54"/>
      <c r="I61" s="54"/>
      <c r="J61" s="54"/>
      <c r="K61" s="54"/>
      <c r="L61" s="54"/>
      <c r="M61" s="54"/>
      <c r="N61" s="54"/>
      <c r="O61" s="82"/>
      <c r="P61" s="82"/>
      <c r="Q61" s="82"/>
      <c r="R61" s="82"/>
      <c r="S61" s="82"/>
      <c r="T61" s="82"/>
      <c r="U61" s="81"/>
    </row>
    <row r="62" spans="1:21" x14ac:dyDescent="0.25">
      <c r="A62" s="85" t="s">
        <v>243</v>
      </c>
      <c r="B62" s="86" t="s">
        <v>158</v>
      </c>
      <c r="C62" s="86"/>
      <c r="D62" s="83"/>
      <c r="E62" s="54"/>
      <c r="F62" s="54"/>
      <c r="G62" s="54"/>
      <c r="H62" s="54"/>
      <c r="I62" s="54"/>
      <c r="J62" s="54"/>
      <c r="K62" s="54"/>
      <c r="L62" s="54"/>
      <c r="M62" s="54"/>
      <c r="N62" s="54"/>
      <c r="O62" s="82"/>
      <c r="P62" s="82"/>
      <c r="Q62" s="82"/>
      <c r="R62" s="82"/>
      <c r="S62" s="82"/>
      <c r="T62" s="82"/>
      <c r="U62" s="81"/>
    </row>
    <row r="63" spans="1:21" x14ac:dyDescent="0.25">
      <c r="A63" s="85" t="s">
        <v>244</v>
      </c>
      <c r="B63" s="86" t="s">
        <v>246</v>
      </c>
      <c r="C63" s="86"/>
      <c r="D63" s="83"/>
      <c r="E63" s="54"/>
      <c r="F63" s="54"/>
      <c r="G63" s="54"/>
      <c r="H63" s="54"/>
      <c r="I63" s="54"/>
      <c r="J63" s="54"/>
      <c r="K63" s="54"/>
      <c r="L63" s="54"/>
      <c r="M63" s="54"/>
      <c r="N63" s="54"/>
      <c r="O63" s="82"/>
      <c r="P63" s="82"/>
      <c r="Q63" s="82"/>
      <c r="R63" s="82"/>
      <c r="S63" s="82"/>
      <c r="T63" s="82"/>
      <c r="U63" s="81"/>
    </row>
    <row r="64" spans="1:21" ht="18.75" x14ac:dyDescent="0.25">
      <c r="A64" s="85" t="s">
        <v>245</v>
      </c>
      <c r="B64" s="84" t="s">
        <v>136</v>
      </c>
      <c r="C64" s="84"/>
      <c r="D64" s="83"/>
      <c r="E64" s="54"/>
      <c r="F64" s="54"/>
      <c r="G64" s="54"/>
      <c r="H64" s="54"/>
      <c r="I64" s="54"/>
      <c r="J64" s="54"/>
      <c r="K64" s="54"/>
      <c r="L64" s="54"/>
      <c r="M64" s="54"/>
      <c r="N64" s="54"/>
      <c r="O64" s="82"/>
      <c r="P64" s="82"/>
      <c r="Q64" s="82"/>
      <c r="R64" s="82"/>
      <c r="S64" s="82"/>
      <c r="T64" s="82"/>
      <c r="U64" s="81"/>
    </row>
    <row r="65" spans="1:20" x14ac:dyDescent="0.25">
      <c r="A65" s="79"/>
      <c r="B65" s="80"/>
      <c r="C65" s="80"/>
      <c r="D65" s="80"/>
      <c r="E65" s="80"/>
      <c r="F65" s="80"/>
      <c r="G65" s="80"/>
      <c r="H65" s="80"/>
      <c r="I65" s="80"/>
      <c r="J65" s="80"/>
      <c r="K65" s="80"/>
      <c r="L65" s="79"/>
      <c r="M65" s="79"/>
      <c r="N65" s="70"/>
      <c r="O65" s="70"/>
      <c r="P65" s="70"/>
      <c r="Q65" s="70"/>
      <c r="R65" s="70"/>
      <c r="S65" s="70"/>
      <c r="T65" s="70"/>
    </row>
    <row r="66" spans="1:20" ht="54" customHeight="1" x14ac:dyDescent="0.25">
      <c r="A66" s="70"/>
      <c r="B66" s="373"/>
      <c r="C66" s="373"/>
      <c r="D66" s="373"/>
      <c r="E66" s="373"/>
      <c r="F66" s="373"/>
      <c r="G66" s="373"/>
      <c r="H66" s="373"/>
      <c r="I66" s="373"/>
      <c r="J66" s="74"/>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74"/>
      <c r="C68" s="374"/>
      <c r="D68" s="374"/>
      <c r="E68" s="374"/>
      <c r="F68" s="374"/>
      <c r="G68" s="374"/>
      <c r="H68" s="374"/>
      <c r="I68" s="374"/>
      <c r="J68" s="75"/>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73"/>
      <c r="C70" s="373"/>
      <c r="D70" s="373"/>
      <c r="E70" s="373"/>
      <c r="F70" s="373"/>
      <c r="G70" s="373"/>
      <c r="H70" s="373"/>
      <c r="I70" s="373"/>
      <c r="J70" s="74"/>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73"/>
      <c r="C72" s="373"/>
      <c r="D72" s="373"/>
      <c r="E72" s="373"/>
      <c r="F72" s="373"/>
      <c r="G72" s="373"/>
      <c r="H72" s="373"/>
      <c r="I72" s="373"/>
      <c r="J72" s="74"/>
      <c r="K72" s="74"/>
      <c r="L72" s="70"/>
      <c r="M72" s="70"/>
      <c r="N72" s="76"/>
      <c r="O72" s="70"/>
      <c r="P72" s="70"/>
      <c r="Q72" s="70"/>
      <c r="R72" s="70"/>
      <c r="S72" s="70"/>
      <c r="T72" s="70"/>
    </row>
    <row r="73" spans="1:20" ht="32.25" customHeight="1" x14ac:dyDescent="0.25">
      <c r="A73" s="70"/>
      <c r="B73" s="374"/>
      <c r="C73" s="374"/>
      <c r="D73" s="374"/>
      <c r="E73" s="374"/>
      <c r="F73" s="374"/>
      <c r="G73" s="374"/>
      <c r="H73" s="374"/>
      <c r="I73" s="374"/>
      <c r="J73" s="75"/>
      <c r="K73" s="75"/>
      <c r="L73" s="70"/>
      <c r="M73" s="70"/>
      <c r="N73" s="70"/>
      <c r="O73" s="70"/>
      <c r="P73" s="70"/>
      <c r="Q73" s="70"/>
      <c r="R73" s="70"/>
      <c r="S73" s="70"/>
      <c r="T73" s="70"/>
    </row>
    <row r="74" spans="1:20" ht="51.75" customHeight="1" x14ac:dyDescent="0.25">
      <c r="A74" s="70"/>
      <c r="B74" s="373"/>
      <c r="C74" s="373"/>
      <c r="D74" s="373"/>
      <c r="E74" s="373"/>
      <c r="F74" s="373"/>
      <c r="G74" s="373"/>
      <c r="H74" s="373"/>
      <c r="I74" s="373"/>
      <c r="J74" s="74"/>
      <c r="K74" s="74"/>
      <c r="L74" s="70"/>
      <c r="M74" s="70"/>
      <c r="N74" s="70"/>
      <c r="O74" s="70"/>
      <c r="P74" s="70"/>
      <c r="Q74" s="70"/>
      <c r="R74" s="70"/>
      <c r="S74" s="70"/>
      <c r="T74" s="70"/>
    </row>
    <row r="75" spans="1:20" ht="21.75" customHeight="1" x14ac:dyDescent="0.25">
      <c r="A75" s="70"/>
      <c r="B75" s="371"/>
      <c r="C75" s="371"/>
      <c r="D75" s="371"/>
      <c r="E75" s="371"/>
      <c r="F75" s="371"/>
      <c r="G75" s="371"/>
      <c r="H75" s="371"/>
      <c r="I75" s="371"/>
      <c r="J75" s="73"/>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72"/>
      <c r="C77" s="372"/>
      <c r="D77" s="372"/>
      <c r="E77" s="372"/>
      <c r="F77" s="372"/>
      <c r="G77" s="372"/>
      <c r="H77" s="372"/>
      <c r="I77" s="372"/>
      <c r="J77" s="71"/>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55" zoomScaleNormal="70" zoomScaleSheetLayoutView="55" workbookViewId="0">
      <selection activeCell="B75" sqref="B7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140625" style="69" customWidth="1"/>
    <col min="21" max="21" width="8.42578125" style="69" customWidth="1"/>
    <col min="22" max="16384" width="9.140625" style="69"/>
  </cols>
  <sheetData>
    <row r="1" spans="1:29" ht="18.75" x14ac:dyDescent="0.25">
      <c r="A1" s="70"/>
      <c r="B1" s="70"/>
      <c r="C1" s="70"/>
      <c r="D1" s="70"/>
      <c r="E1" s="70"/>
      <c r="F1" s="70"/>
      <c r="L1" s="70"/>
      <c r="M1" s="70"/>
      <c r="AC1" s="42"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9" ht="18.75" x14ac:dyDescent="0.3">
      <c r="A5" s="70"/>
      <c r="B5" s="70"/>
      <c r="C5" s="70"/>
      <c r="D5" s="70"/>
      <c r="E5" s="70"/>
      <c r="F5" s="70"/>
      <c r="L5" s="70"/>
      <c r="M5" s="70"/>
      <c r="U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9" ht="18.75" x14ac:dyDescent="0.25">
      <c r="A7" s="185"/>
      <c r="B7" s="185"/>
      <c r="C7" s="185"/>
      <c r="D7" s="185"/>
      <c r="E7" s="185"/>
      <c r="F7" s="185"/>
      <c r="G7" s="185"/>
      <c r="H7" s="185"/>
      <c r="I7" s="185"/>
      <c r="J7" s="96"/>
      <c r="K7" s="96"/>
      <c r="L7" s="96"/>
      <c r="M7" s="96"/>
      <c r="N7" s="96"/>
      <c r="O7" s="96"/>
      <c r="P7" s="96"/>
      <c r="Q7" s="96"/>
      <c r="R7" s="96"/>
      <c r="S7" s="96"/>
      <c r="T7" s="96"/>
      <c r="U7" s="96"/>
    </row>
    <row r="8" spans="1:29"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9" ht="18.75" x14ac:dyDescent="0.25">
      <c r="A10" s="185"/>
      <c r="B10" s="185"/>
      <c r="C10" s="185"/>
      <c r="D10" s="185"/>
      <c r="E10" s="185"/>
      <c r="F10" s="185"/>
      <c r="G10" s="185"/>
      <c r="H10" s="185"/>
      <c r="I10" s="185"/>
      <c r="J10" s="96"/>
      <c r="K10" s="96"/>
      <c r="L10" s="96"/>
      <c r="M10" s="96"/>
      <c r="N10" s="96"/>
      <c r="O10" s="96"/>
      <c r="P10" s="96"/>
      <c r="Q10" s="96"/>
      <c r="R10" s="96"/>
      <c r="S10" s="96"/>
      <c r="T10" s="96"/>
      <c r="U10" s="96"/>
    </row>
    <row r="11" spans="1:29" x14ac:dyDescent="0.25">
      <c r="A11" s="308" t="str">
        <f>'6.1. Паспорт сетевой график'!A12:L12</f>
        <v>N_TP1100.AS.0024</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9" ht="66.75" customHeight="1" x14ac:dyDescent="0.25">
      <c r="A14" s="305" t="str">
        <f>'6.1. Паспорт сетевой график'!A15:L15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0"/>
      <c r="L17" s="70"/>
      <c r="M17" s="70"/>
      <c r="N17" s="70"/>
      <c r="O17" s="70"/>
      <c r="P17" s="70"/>
      <c r="Q17" s="70"/>
      <c r="R17" s="70"/>
      <c r="S17" s="70"/>
      <c r="T17" s="70"/>
    </row>
    <row r="18" spans="1:32"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0"/>
      <c r="B19" s="70"/>
      <c r="C19" s="70"/>
      <c r="D19" s="70"/>
      <c r="E19" s="70"/>
      <c r="F19" s="70"/>
      <c r="L19" s="70"/>
      <c r="M19" s="70"/>
      <c r="N19" s="70"/>
      <c r="O19" s="70"/>
      <c r="P19" s="70"/>
      <c r="Q19" s="70"/>
      <c r="R19" s="70"/>
      <c r="S19" s="70"/>
      <c r="T19" s="70"/>
    </row>
    <row r="20" spans="1:32" ht="33" customHeight="1" x14ac:dyDescent="0.25">
      <c r="A20" s="361" t="s">
        <v>205</v>
      </c>
      <c r="B20" s="361" t="s">
        <v>204</v>
      </c>
      <c r="C20" s="350" t="s">
        <v>203</v>
      </c>
      <c r="D20" s="350"/>
      <c r="E20" s="363" t="s">
        <v>202</v>
      </c>
      <c r="F20" s="363"/>
      <c r="G20" s="361" t="s">
        <v>575</v>
      </c>
      <c r="H20" s="369" t="s">
        <v>576</v>
      </c>
      <c r="I20" s="370"/>
      <c r="J20" s="370"/>
      <c r="K20" s="370"/>
      <c r="L20" s="369" t="s">
        <v>577</v>
      </c>
      <c r="M20" s="370"/>
      <c r="N20" s="370"/>
      <c r="O20" s="370"/>
      <c r="P20" s="369" t="s">
        <v>578</v>
      </c>
      <c r="Q20" s="370"/>
      <c r="R20" s="370"/>
      <c r="S20" s="370"/>
      <c r="T20" s="369" t="s">
        <v>579</v>
      </c>
      <c r="U20" s="370"/>
      <c r="V20" s="370"/>
      <c r="W20" s="370"/>
      <c r="X20" s="369" t="s">
        <v>580</v>
      </c>
      <c r="Y20" s="370"/>
      <c r="Z20" s="370"/>
      <c r="AA20" s="370"/>
      <c r="AB20" s="365" t="s">
        <v>198</v>
      </c>
      <c r="AC20" s="366"/>
      <c r="AD20" s="94"/>
      <c r="AE20" s="94"/>
      <c r="AF20" s="94"/>
    </row>
    <row r="21" spans="1:32" ht="99.75" customHeight="1" x14ac:dyDescent="0.25">
      <c r="A21" s="362"/>
      <c r="B21" s="362"/>
      <c r="C21" s="350"/>
      <c r="D21" s="350"/>
      <c r="E21" s="363"/>
      <c r="F21" s="363"/>
      <c r="G21" s="362"/>
      <c r="H21" s="350" t="s">
        <v>2</v>
      </c>
      <c r="I21" s="350"/>
      <c r="J21" s="350" t="s">
        <v>193</v>
      </c>
      <c r="K21" s="350"/>
      <c r="L21" s="350" t="s">
        <v>2</v>
      </c>
      <c r="M21" s="350"/>
      <c r="N21" s="350" t="s">
        <v>193</v>
      </c>
      <c r="O21" s="350"/>
      <c r="P21" s="350" t="s">
        <v>2</v>
      </c>
      <c r="Q21" s="350"/>
      <c r="R21" s="350" t="s">
        <v>193</v>
      </c>
      <c r="S21" s="350"/>
      <c r="T21" s="350" t="s">
        <v>2</v>
      </c>
      <c r="U21" s="350"/>
      <c r="V21" s="350" t="s">
        <v>193</v>
      </c>
      <c r="W21" s="350"/>
      <c r="X21" s="350" t="s">
        <v>2</v>
      </c>
      <c r="Y21" s="350"/>
      <c r="Z21" s="350" t="s">
        <v>193</v>
      </c>
      <c r="AA21" s="350"/>
      <c r="AB21" s="367"/>
      <c r="AC21" s="368"/>
    </row>
    <row r="22" spans="1:32" ht="89.25" customHeight="1" x14ac:dyDescent="0.25">
      <c r="A22" s="357"/>
      <c r="B22" s="357"/>
      <c r="C22" s="295" t="s">
        <v>2</v>
      </c>
      <c r="D22" s="295" t="s">
        <v>193</v>
      </c>
      <c r="E22" s="93" t="s">
        <v>581</v>
      </c>
      <c r="F22" s="93" t="s">
        <v>582</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2" t="s">
        <v>481</v>
      </c>
      <c r="U22" s="92" t="s">
        <v>482</v>
      </c>
      <c r="V22" s="92" t="s">
        <v>481</v>
      </c>
      <c r="W22" s="92" t="s">
        <v>482</v>
      </c>
      <c r="X22" s="92" t="s">
        <v>481</v>
      </c>
      <c r="Y22" s="92" t="s">
        <v>482</v>
      </c>
      <c r="Z22" s="92" t="s">
        <v>481</v>
      </c>
      <c r="AA22" s="92" t="s">
        <v>482</v>
      </c>
      <c r="AB22" s="295" t="s">
        <v>194</v>
      </c>
      <c r="AC22" s="295" t="s">
        <v>193</v>
      </c>
    </row>
    <row r="23" spans="1:32"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406" customFormat="1" ht="47.25" customHeight="1" x14ac:dyDescent="0.25">
      <c r="A24" s="280">
        <v>1</v>
      </c>
      <c r="B24" s="281" t="s">
        <v>192</v>
      </c>
      <c r="C24" s="282">
        <v>0.56527000000000005</v>
      </c>
      <c r="D24" s="282">
        <v>0</v>
      </c>
      <c r="E24" s="282">
        <v>0</v>
      </c>
      <c r="F24" s="282">
        <v>0</v>
      </c>
      <c r="G24" s="282">
        <v>0</v>
      </c>
      <c r="H24" s="282">
        <v>0</v>
      </c>
      <c r="I24" s="282"/>
      <c r="J24" s="282">
        <v>0</v>
      </c>
      <c r="K24" s="282"/>
      <c r="L24" s="282">
        <v>0</v>
      </c>
      <c r="M24" s="282"/>
      <c r="N24" s="282">
        <v>0</v>
      </c>
      <c r="O24" s="282"/>
      <c r="P24" s="282">
        <v>0</v>
      </c>
      <c r="Q24" s="282"/>
      <c r="R24" s="282">
        <v>0</v>
      </c>
      <c r="S24" s="282"/>
      <c r="T24" s="282">
        <v>0</v>
      </c>
      <c r="U24" s="282"/>
      <c r="V24" s="282">
        <v>0</v>
      </c>
      <c r="W24" s="282"/>
      <c r="X24" s="282">
        <v>0</v>
      </c>
      <c r="Y24" s="282">
        <v>0</v>
      </c>
      <c r="Z24" s="282" t="s">
        <v>583</v>
      </c>
      <c r="AA24" s="282"/>
      <c r="AB24" s="282">
        <f>C24</f>
        <v>0.56527000000000005</v>
      </c>
      <c r="AC24" s="282">
        <f>J24+N24</f>
        <v>0</v>
      </c>
    </row>
    <row r="25" spans="1:32" s="406" customFormat="1" ht="24" customHeight="1" x14ac:dyDescent="0.25">
      <c r="A25" s="283" t="s">
        <v>191</v>
      </c>
      <c r="B25" s="284" t="s">
        <v>190</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f>D25-S25</f>
        <v>0</v>
      </c>
      <c r="W25" s="282"/>
      <c r="X25" s="282">
        <f t="shared" ref="X25:X86" si="0">M25+Q25+U25</f>
        <v>0</v>
      </c>
      <c r="Y25" s="282">
        <f t="shared" ref="Y25:Y86" si="1">N25+R25+V25</f>
        <v>0</v>
      </c>
      <c r="Z25" s="282" t="s">
        <v>583</v>
      </c>
      <c r="AA25" s="282"/>
      <c r="AB25" s="282">
        <v>0</v>
      </c>
      <c r="AC25" s="282">
        <f t="shared" ref="AC25:AC69" si="2">J25</f>
        <v>0</v>
      </c>
    </row>
    <row r="26" spans="1:32" s="406" customFormat="1" x14ac:dyDescent="0.25">
      <c r="A26" s="283" t="s">
        <v>189</v>
      </c>
      <c r="B26" s="284" t="s">
        <v>188</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f>D26-S26</f>
        <v>0</v>
      </c>
      <c r="W26" s="282"/>
      <c r="X26" s="282">
        <f t="shared" si="0"/>
        <v>0</v>
      </c>
      <c r="Y26" s="282">
        <f t="shared" si="1"/>
        <v>0</v>
      </c>
      <c r="Z26" s="282" t="s">
        <v>583</v>
      </c>
      <c r="AA26" s="282"/>
      <c r="AB26" s="282">
        <v>0</v>
      </c>
      <c r="AC26" s="282">
        <f t="shared" si="2"/>
        <v>0</v>
      </c>
    </row>
    <row r="27" spans="1:32" s="406" customFormat="1" ht="31.5" x14ac:dyDescent="0.25">
      <c r="A27" s="283" t="s">
        <v>187</v>
      </c>
      <c r="B27" s="284" t="s">
        <v>437</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f t="shared" si="0"/>
        <v>0</v>
      </c>
      <c r="Y27" s="282">
        <f t="shared" si="1"/>
        <v>0</v>
      </c>
      <c r="Z27" s="282" t="s">
        <v>583</v>
      </c>
      <c r="AA27" s="282"/>
      <c r="AB27" s="282">
        <v>0</v>
      </c>
      <c r="AC27" s="282">
        <f t="shared" si="2"/>
        <v>0</v>
      </c>
    </row>
    <row r="28" spans="1:32" s="406" customFormat="1" x14ac:dyDescent="0.25">
      <c r="A28" s="283" t="s">
        <v>186</v>
      </c>
      <c r="B28" s="284" t="s">
        <v>185</v>
      </c>
      <c r="C28" s="282">
        <v>0</v>
      </c>
      <c r="D28" s="282">
        <v>0</v>
      </c>
      <c r="E28" s="282"/>
      <c r="F28" s="282"/>
      <c r="G28" s="282">
        <v>0</v>
      </c>
      <c r="H28" s="282"/>
      <c r="I28" s="282"/>
      <c r="J28" s="282">
        <v>0</v>
      </c>
      <c r="K28" s="282"/>
      <c r="L28" s="282">
        <v>0</v>
      </c>
      <c r="M28" s="282"/>
      <c r="N28" s="282">
        <v>0</v>
      </c>
      <c r="O28" s="282"/>
      <c r="P28" s="282">
        <v>0</v>
      </c>
      <c r="Q28" s="282"/>
      <c r="R28" s="282">
        <v>0</v>
      </c>
      <c r="S28" s="282"/>
      <c r="T28" s="282">
        <v>0</v>
      </c>
      <c r="U28" s="282"/>
      <c r="V28" s="282">
        <v>0</v>
      </c>
      <c r="W28" s="282"/>
      <c r="X28" s="282">
        <v>0</v>
      </c>
      <c r="Y28" s="282">
        <v>0</v>
      </c>
      <c r="Z28" s="282" t="s">
        <v>583</v>
      </c>
      <c r="AA28" s="282"/>
      <c r="AB28" s="282">
        <v>0</v>
      </c>
      <c r="AC28" s="282">
        <f t="shared" si="2"/>
        <v>0</v>
      </c>
    </row>
    <row r="29" spans="1:32" s="406" customFormat="1" x14ac:dyDescent="0.25">
      <c r="A29" s="283" t="s">
        <v>184</v>
      </c>
      <c r="B29" s="285" t="s">
        <v>183</v>
      </c>
      <c r="C29" s="282">
        <v>0</v>
      </c>
      <c r="D29" s="282">
        <v>0</v>
      </c>
      <c r="E29" s="282"/>
      <c r="F29" s="282"/>
      <c r="G29" s="282">
        <v>0</v>
      </c>
      <c r="H29" s="282"/>
      <c r="I29" s="282"/>
      <c r="J29" s="282">
        <v>0</v>
      </c>
      <c r="K29" s="282"/>
      <c r="L29" s="282">
        <v>0</v>
      </c>
      <c r="M29" s="282"/>
      <c r="N29" s="282">
        <v>0</v>
      </c>
      <c r="O29" s="282"/>
      <c r="P29" s="282">
        <v>0</v>
      </c>
      <c r="Q29" s="282"/>
      <c r="R29" s="282">
        <v>0</v>
      </c>
      <c r="S29" s="282"/>
      <c r="T29" s="282">
        <v>0</v>
      </c>
      <c r="U29" s="282"/>
      <c r="V29" s="282">
        <v>0</v>
      </c>
      <c r="W29" s="282"/>
      <c r="X29" s="282">
        <f t="shared" ref="X29:X34" si="3">H29</f>
        <v>0</v>
      </c>
      <c r="Y29" s="282">
        <v>0</v>
      </c>
      <c r="Z29" s="282" t="s">
        <v>583</v>
      </c>
      <c r="AA29" s="282"/>
      <c r="AB29" s="282">
        <v>0</v>
      </c>
      <c r="AC29" s="282">
        <v>0</v>
      </c>
    </row>
    <row r="30" spans="1:32" s="406" customFormat="1" ht="47.25" x14ac:dyDescent="0.25">
      <c r="A30" s="280" t="s">
        <v>63</v>
      </c>
      <c r="B30" s="281" t="s">
        <v>182</v>
      </c>
      <c r="C30" s="282">
        <v>0.47416000000000003</v>
      </c>
      <c r="D30" s="282">
        <v>0</v>
      </c>
      <c r="E30" s="282">
        <v>0</v>
      </c>
      <c r="F30" s="282">
        <v>0</v>
      </c>
      <c r="G30" s="282">
        <v>0</v>
      </c>
      <c r="H30" s="282">
        <v>0</v>
      </c>
      <c r="I30" s="282"/>
      <c r="J30" s="282">
        <v>0</v>
      </c>
      <c r="K30" s="282"/>
      <c r="L30" s="282">
        <v>0</v>
      </c>
      <c r="M30" s="282"/>
      <c r="N30" s="282">
        <v>0</v>
      </c>
      <c r="O30" s="282"/>
      <c r="P30" s="282">
        <v>0</v>
      </c>
      <c r="Q30" s="282"/>
      <c r="R30" s="282">
        <v>0</v>
      </c>
      <c r="S30" s="282"/>
      <c r="T30" s="282">
        <v>0</v>
      </c>
      <c r="U30" s="282"/>
      <c r="V30" s="282">
        <v>0</v>
      </c>
      <c r="W30" s="282"/>
      <c r="X30" s="282">
        <v>0</v>
      </c>
      <c r="Y30" s="282">
        <v>0</v>
      </c>
      <c r="Z30" s="282" t="s">
        <v>583</v>
      </c>
      <c r="AA30" s="282"/>
      <c r="AB30" s="282">
        <f>C30</f>
        <v>0.47416000000000003</v>
      </c>
      <c r="AC30" s="282">
        <f>J30+N30</f>
        <v>0</v>
      </c>
    </row>
    <row r="31" spans="1:32" s="406" customFormat="1" x14ac:dyDescent="0.25">
      <c r="A31" s="280" t="s">
        <v>181</v>
      </c>
      <c r="B31" s="284" t="s">
        <v>180</v>
      </c>
      <c r="C31" s="282">
        <v>0</v>
      </c>
      <c r="D31" s="282">
        <v>0</v>
      </c>
      <c r="E31" s="282"/>
      <c r="F31" s="282"/>
      <c r="G31" s="282"/>
      <c r="H31" s="282">
        <v>0</v>
      </c>
      <c r="I31" s="282"/>
      <c r="J31" s="282"/>
      <c r="K31" s="282"/>
      <c r="L31" s="282"/>
      <c r="M31" s="282"/>
      <c r="N31" s="282"/>
      <c r="O31" s="282"/>
      <c r="P31" s="282"/>
      <c r="Q31" s="282"/>
      <c r="R31" s="282"/>
      <c r="S31" s="282"/>
      <c r="T31" s="282"/>
      <c r="U31" s="282"/>
      <c r="V31" s="282">
        <v>0</v>
      </c>
      <c r="W31" s="282"/>
      <c r="X31" s="282">
        <v>0</v>
      </c>
      <c r="Y31" s="282">
        <v>0</v>
      </c>
      <c r="Z31" s="282"/>
      <c r="AA31" s="282"/>
      <c r="AB31" s="282">
        <v>0</v>
      </c>
      <c r="AC31" s="282">
        <f t="shared" ref="AC31:AC75" si="4">J31</f>
        <v>0</v>
      </c>
    </row>
    <row r="32" spans="1:32" s="406" customFormat="1" ht="31.5" x14ac:dyDescent="0.25">
      <c r="A32" s="280" t="s">
        <v>179</v>
      </c>
      <c r="B32" s="284" t="s">
        <v>178</v>
      </c>
      <c r="C32" s="282">
        <v>0</v>
      </c>
      <c r="D32" s="282">
        <v>0</v>
      </c>
      <c r="E32" s="282"/>
      <c r="F32" s="282"/>
      <c r="G32" s="282"/>
      <c r="H32" s="282"/>
      <c r="I32" s="282"/>
      <c r="J32" s="282"/>
      <c r="K32" s="282"/>
      <c r="L32" s="282"/>
      <c r="M32" s="282"/>
      <c r="N32" s="282"/>
      <c r="O32" s="282"/>
      <c r="P32" s="282"/>
      <c r="Q32" s="282"/>
      <c r="R32" s="282"/>
      <c r="S32" s="282"/>
      <c r="T32" s="282"/>
      <c r="U32" s="282"/>
      <c r="V32" s="282">
        <v>0</v>
      </c>
      <c r="W32" s="282"/>
      <c r="X32" s="282">
        <f t="shared" ref="X32:X37" si="5">H32</f>
        <v>0</v>
      </c>
      <c r="Y32" s="282">
        <v>0</v>
      </c>
      <c r="Z32" s="282"/>
      <c r="AA32" s="282"/>
      <c r="AB32" s="282">
        <v>0</v>
      </c>
      <c r="AC32" s="282">
        <f>N32</f>
        <v>0</v>
      </c>
    </row>
    <row r="33" spans="1:29" s="406" customFormat="1" x14ac:dyDescent="0.25">
      <c r="A33" s="280" t="s">
        <v>177</v>
      </c>
      <c r="B33" s="284" t="s">
        <v>176</v>
      </c>
      <c r="C33" s="282">
        <v>0</v>
      </c>
      <c r="D33" s="282">
        <v>0</v>
      </c>
      <c r="E33" s="282"/>
      <c r="F33" s="282"/>
      <c r="G33" s="282"/>
      <c r="H33" s="282"/>
      <c r="I33" s="282"/>
      <c r="J33" s="282"/>
      <c r="K33" s="282"/>
      <c r="L33" s="282"/>
      <c r="M33" s="282"/>
      <c r="N33" s="282"/>
      <c r="O33" s="282"/>
      <c r="P33" s="282"/>
      <c r="Q33" s="282"/>
      <c r="R33" s="282"/>
      <c r="S33" s="282"/>
      <c r="T33" s="282"/>
      <c r="U33" s="282"/>
      <c r="V33" s="282">
        <v>0</v>
      </c>
      <c r="W33" s="282"/>
      <c r="X33" s="282">
        <f t="shared" si="5"/>
        <v>0</v>
      </c>
      <c r="Y33" s="282">
        <v>0</v>
      </c>
      <c r="Z33" s="282"/>
      <c r="AA33" s="282"/>
      <c r="AB33" s="282">
        <v>0</v>
      </c>
      <c r="AC33" s="282">
        <f>N33</f>
        <v>0</v>
      </c>
    </row>
    <row r="34" spans="1:29" s="406" customFormat="1" x14ac:dyDescent="0.25">
      <c r="A34" s="280" t="s">
        <v>175</v>
      </c>
      <c r="B34" s="284" t="s">
        <v>174</v>
      </c>
      <c r="C34" s="282">
        <v>0</v>
      </c>
      <c r="D34" s="282">
        <v>0</v>
      </c>
      <c r="E34" s="282"/>
      <c r="F34" s="282"/>
      <c r="G34" s="282"/>
      <c r="H34" s="282"/>
      <c r="I34" s="282"/>
      <c r="J34" s="282"/>
      <c r="K34" s="282"/>
      <c r="L34" s="282"/>
      <c r="M34" s="282"/>
      <c r="N34" s="282"/>
      <c r="O34" s="282"/>
      <c r="P34" s="282"/>
      <c r="Q34" s="282"/>
      <c r="R34" s="282"/>
      <c r="S34" s="282"/>
      <c r="T34" s="282"/>
      <c r="U34" s="282"/>
      <c r="V34" s="282">
        <v>0</v>
      </c>
      <c r="W34" s="282"/>
      <c r="X34" s="282">
        <f t="shared" si="5"/>
        <v>0</v>
      </c>
      <c r="Y34" s="282">
        <v>0</v>
      </c>
      <c r="Z34" s="282"/>
      <c r="AA34" s="282"/>
      <c r="AB34" s="282">
        <v>0</v>
      </c>
      <c r="AC34" s="282">
        <f>N34</f>
        <v>0</v>
      </c>
    </row>
    <row r="35" spans="1:29" s="406" customFormat="1" ht="31.5" x14ac:dyDescent="0.25">
      <c r="A35" s="280" t="s">
        <v>62</v>
      </c>
      <c r="B35" s="281" t="s">
        <v>173</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2">
        <f t="shared" ref="AC35:AC79" si="6">J35</f>
        <v>0</v>
      </c>
    </row>
    <row r="36" spans="1:29" s="406" customFormat="1" ht="31.5" x14ac:dyDescent="0.25">
      <c r="A36" s="283" t="s">
        <v>172</v>
      </c>
      <c r="B36" s="286" t="s">
        <v>584</v>
      </c>
      <c r="C36" s="282"/>
      <c r="D36" s="282"/>
      <c r="E36" s="282"/>
      <c r="F36" s="282"/>
      <c r="G36" s="282">
        <v>0</v>
      </c>
      <c r="H36" s="282">
        <v>0</v>
      </c>
      <c r="I36" s="287" t="s">
        <v>558</v>
      </c>
      <c r="J36" s="282">
        <v>0</v>
      </c>
      <c r="K36" s="287" t="s">
        <v>558</v>
      </c>
      <c r="L36" s="282">
        <v>0</v>
      </c>
      <c r="M36" s="287" t="s">
        <v>558</v>
      </c>
      <c r="N36" s="282">
        <v>0</v>
      </c>
      <c r="O36" s="287" t="s">
        <v>558</v>
      </c>
      <c r="P36" s="282">
        <v>0</v>
      </c>
      <c r="Q36" s="287" t="s">
        <v>558</v>
      </c>
      <c r="R36" s="282">
        <v>0</v>
      </c>
      <c r="S36" s="287" t="s">
        <v>558</v>
      </c>
      <c r="T36" s="282">
        <v>0</v>
      </c>
      <c r="U36" s="287" t="s">
        <v>558</v>
      </c>
      <c r="V36" s="282">
        <f t="shared" ref="V36:V86" si="7">D36</f>
        <v>0</v>
      </c>
      <c r="W36" s="287" t="s">
        <v>558</v>
      </c>
      <c r="X36" s="282">
        <v>0</v>
      </c>
      <c r="Y36" s="282">
        <f t="shared" ref="Y36:Y86" si="8">N36+R36+V36</f>
        <v>0</v>
      </c>
      <c r="Z36" s="282" t="s">
        <v>583</v>
      </c>
      <c r="AA36" s="282"/>
      <c r="AB36" s="282">
        <v>0</v>
      </c>
      <c r="AC36" s="282">
        <v>0</v>
      </c>
    </row>
    <row r="37" spans="1:29" s="406" customFormat="1" x14ac:dyDescent="0.25">
      <c r="A37" s="283" t="s">
        <v>170</v>
      </c>
      <c r="B37" s="286" t="s">
        <v>158</v>
      </c>
      <c r="C37" s="282"/>
      <c r="D37" s="282"/>
      <c r="E37" s="282"/>
      <c r="F37" s="282"/>
      <c r="G37" s="282">
        <v>0</v>
      </c>
      <c r="H37" s="282">
        <v>0</v>
      </c>
      <c r="I37" s="287" t="s">
        <v>558</v>
      </c>
      <c r="J37" s="282">
        <v>0</v>
      </c>
      <c r="K37" s="287" t="s">
        <v>558</v>
      </c>
      <c r="L37" s="282">
        <v>0</v>
      </c>
      <c r="M37" s="287" t="s">
        <v>558</v>
      </c>
      <c r="N37" s="282">
        <v>0</v>
      </c>
      <c r="O37" s="287" t="s">
        <v>558</v>
      </c>
      <c r="P37" s="282">
        <v>0</v>
      </c>
      <c r="Q37" s="287" t="s">
        <v>558</v>
      </c>
      <c r="R37" s="282">
        <v>0</v>
      </c>
      <c r="S37" s="287" t="s">
        <v>558</v>
      </c>
      <c r="T37" s="282">
        <v>0</v>
      </c>
      <c r="U37" s="287" t="s">
        <v>558</v>
      </c>
      <c r="V37" s="282">
        <f t="shared" si="7"/>
        <v>0</v>
      </c>
      <c r="W37" s="287" t="s">
        <v>558</v>
      </c>
      <c r="X37" s="282">
        <v>0</v>
      </c>
      <c r="Y37" s="282">
        <f t="shared" si="8"/>
        <v>0</v>
      </c>
      <c r="Z37" s="282" t="s">
        <v>583</v>
      </c>
      <c r="AA37" s="282"/>
      <c r="AB37" s="282">
        <v>0</v>
      </c>
      <c r="AC37" s="282">
        <v>0</v>
      </c>
    </row>
    <row r="38" spans="1:29" s="406" customFormat="1" x14ac:dyDescent="0.25">
      <c r="A38" s="283" t="s">
        <v>169</v>
      </c>
      <c r="B38" s="284" t="s">
        <v>585</v>
      </c>
      <c r="C38" s="282"/>
      <c r="D38" s="282"/>
      <c r="E38" s="282"/>
      <c r="F38" s="282"/>
      <c r="G38" s="282">
        <v>0</v>
      </c>
      <c r="H38" s="282">
        <v>0</v>
      </c>
      <c r="I38" s="287"/>
      <c r="J38" s="282">
        <v>0</v>
      </c>
      <c r="K38" s="287" t="s">
        <v>558</v>
      </c>
      <c r="L38" s="282">
        <v>0</v>
      </c>
      <c r="M38" s="287"/>
      <c r="N38" s="282">
        <v>0</v>
      </c>
      <c r="O38" s="287"/>
      <c r="P38" s="282">
        <v>0</v>
      </c>
      <c r="Q38" s="287" t="s">
        <v>558</v>
      </c>
      <c r="R38" s="282">
        <v>0</v>
      </c>
      <c r="S38" s="287" t="s">
        <v>558</v>
      </c>
      <c r="T38" s="282">
        <v>0</v>
      </c>
      <c r="U38" s="287" t="s">
        <v>558</v>
      </c>
      <c r="V38" s="282">
        <v>0</v>
      </c>
      <c r="W38" s="287"/>
      <c r="X38" s="282">
        <v>0</v>
      </c>
      <c r="Y38" s="282">
        <v>0</v>
      </c>
      <c r="Z38" s="282" t="s">
        <v>583</v>
      </c>
      <c r="AA38" s="282"/>
      <c r="AB38" s="282">
        <v>0</v>
      </c>
      <c r="AC38" s="282">
        <v>0</v>
      </c>
    </row>
    <row r="39" spans="1:29" s="406" customFormat="1" x14ac:dyDescent="0.25">
      <c r="A39" s="283" t="s">
        <v>168</v>
      </c>
      <c r="B39" s="284" t="s">
        <v>586</v>
      </c>
      <c r="C39" s="282">
        <v>0</v>
      </c>
      <c r="D39" s="282">
        <v>0</v>
      </c>
      <c r="E39" s="282"/>
      <c r="F39" s="282"/>
      <c r="G39" s="282">
        <v>0</v>
      </c>
      <c r="H39" s="282">
        <v>0</v>
      </c>
      <c r="I39" s="287"/>
      <c r="J39" s="282">
        <v>0</v>
      </c>
      <c r="K39" s="287" t="s">
        <v>558</v>
      </c>
      <c r="L39" s="282">
        <v>0</v>
      </c>
      <c r="M39" s="287" t="s">
        <v>558</v>
      </c>
      <c r="N39" s="282">
        <v>0</v>
      </c>
      <c r="O39" s="287" t="s">
        <v>558</v>
      </c>
      <c r="P39" s="282">
        <v>0</v>
      </c>
      <c r="Q39" s="287" t="s">
        <v>558</v>
      </c>
      <c r="R39" s="282">
        <v>0</v>
      </c>
      <c r="S39" s="287" t="s">
        <v>558</v>
      </c>
      <c r="T39" s="282">
        <v>0</v>
      </c>
      <c r="U39" s="287" t="s">
        <v>558</v>
      </c>
      <c r="V39" s="282">
        <f t="shared" ref="V39:V86" si="9">D39</f>
        <v>0</v>
      </c>
      <c r="W39" s="287" t="s">
        <v>558</v>
      </c>
      <c r="X39" s="282">
        <f>H39</f>
        <v>0</v>
      </c>
      <c r="Y39" s="282">
        <f t="shared" ref="Y39:Y86" si="10">N39+R39+V39</f>
        <v>0</v>
      </c>
      <c r="Z39" s="282" t="s">
        <v>583</v>
      </c>
      <c r="AA39" s="282"/>
      <c r="AB39" s="282">
        <v>5</v>
      </c>
      <c r="AC39" s="282">
        <v>0</v>
      </c>
    </row>
    <row r="40" spans="1:29" s="406" customFormat="1" x14ac:dyDescent="0.25">
      <c r="A40" s="283" t="s">
        <v>167</v>
      </c>
      <c r="B40" s="284" t="s">
        <v>587</v>
      </c>
      <c r="C40" s="282">
        <v>0</v>
      </c>
      <c r="D40" s="282"/>
      <c r="E40" s="282"/>
      <c r="F40" s="282"/>
      <c r="G40" s="282">
        <v>0</v>
      </c>
      <c r="H40" s="282">
        <v>0</v>
      </c>
      <c r="I40" s="287" t="s">
        <v>558</v>
      </c>
      <c r="J40" s="282">
        <v>0</v>
      </c>
      <c r="K40" s="287" t="s">
        <v>558</v>
      </c>
      <c r="L40" s="282">
        <f>C40</f>
        <v>0</v>
      </c>
      <c r="M40" s="287" t="s">
        <v>558</v>
      </c>
      <c r="N40" s="282">
        <v>0</v>
      </c>
      <c r="O40" s="287" t="s">
        <v>558</v>
      </c>
      <c r="P40" s="282">
        <v>0</v>
      </c>
      <c r="Q40" s="287" t="s">
        <v>558</v>
      </c>
      <c r="R40" s="282">
        <v>0</v>
      </c>
      <c r="S40" s="287" t="s">
        <v>558</v>
      </c>
      <c r="T40" s="282">
        <v>0</v>
      </c>
      <c r="U40" s="287" t="s">
        <v>558</v>
      </c>
      <c r="V40" s="282">
        <f t="shared" si="9"/>
        <v>0</v>
      </c>
      <c r="W40" s="287" t="s">
        <v>558</v>
      </c>
      <c r="X40" s="282">
        <v>0</v>
      </c>
      <c r="Y40" s="282">
        <f t="shared" si="10"/>
        <v>0</v>
      </c>
      <c r="Z40" s="282" t="s">
        <v>583</v>
      </c>
      <c r="AA40" s="282"/>
      <c r="AB40" s="282">
        <f t="shared" ref="AB40:AB86" si="11">H40+L40+P40+T40+X40</f>
        <v>0</v>
      </c>
      <c r="AC40" s="282">
        <v>0</v>
      </c>
    </row>
    <row r="41" spans="1:29" s="406" customFormat="1" x14ac:dyDescent="0.25">
      <c r="A41" s="283" t="s">
        <v>166</v>
      </c>
      <c r="B41" s="284" t="s">
        <v>588</v>
      </c>
      <c r="C41" s="282">
        <v>0</v>
      </c>
      <c r="D41" s="282"/>
      <c r="E41" s="282"/>
      <c r="F41" s="282"/>
      <c r="G41" s="282">
        <v>0</v>
      </c>
      <c r="H41" s="282">
        <v>0</v>
      </c>
      <c r="I41" s="287" t="s">
        <v>558</v>
      </c>
      <c r="J41" s="282">
        <v>0</v>
      </c>
      <c r="K41" s="287" t="s">
        <v>558</v>
      </c>
      <c r="L41" s="282">
        <v>0</v>
      </c>
      <c r="M41" s="287" t="s">
        <v>558</v>
      </c>
      <c r="N41" s="282">
        <v>0</v>
      </c>
      <c r="O41" s="287" t="s">
        <v>558</v>
      </c>
      <c r="P41" s="282">
        <v>0</v>
      </c>
      <c r="Q41" s="287" t="s">
        <v>558</v>
      </c>
      <c r="R41" s="282">
        <v>0</v>
      </c>
      <c r="S41" s="287" t="s">
        <v>558</v>
      </c>
      <c r="T41" s="282">
        <v>0</v>
      </c>
      <c r="U41" s="287" t="s">
        <v>558</v>
      </c>
      <c r="V41" s="282">
        <f t="shared" si="9"/>
        <v>0</v>
      </c>
      <c r="W41" s="287" t="s">
        <v>558</v>
      </c>
      <c r="X41" s="282">
        <v>0</v>
      </c>
      <c r="Y41" s="282">
        <f t="shared" si="10"/>
        <v>0</v>
      </c>
      <c r="Z41" s="282" t="s">
        <v>583</v>
      </c>
      <c r="AA41" s="282"/>
      <c r="AB41" s="282">
        <f t="shared" si="11"/>
        <v>0</v>
      </c>
      <c r="AC41" s="282">
        <v>0</v>
      </c>
    </row>
    <row r="42" spans="1:29" s="406" customFormat="1" x14ac:dyDescent="0.25">
      <c r="A42" s="283" t="s">
        <v>165</v>
      </c>
      <c r="B42" s="284" t="s">
        <v>589</v>
      </c>
      <c r="C42" s="282">
        <v>0</v>
      </c>
      <c r="D42" s="282"/>
      <c r="E42" s="282"/>
      <c r="F42" s="282"/>
      <c r="G42" s="282">
        <v>0</v>
      </c>
      <c r="H42" s="282">
        <v>0</v>
      </c>
      <c r="I42" s="287" t="s">
        <v>558</v>
      </c>
      <c r="J42" s="282">
        <v>0</v>
      </c>
      <c r="K42" s="287" t="s">
        <v>558</v>
      </c>
      <c r="L42" s="282">
        <v>0</v>
      </c>
      <c r="M42" s="287" t="s">
        <v>558</v>
      </c>
      <c r="N42" s="282">
        <v>0</v>
      </c>
      <c r="O42" s="287" t="s">
        <v>558</v>
      </c>
      <c r="P42" s="282">
        <v>0</v>
      </c>
      <c r="Q42" s="287" t="s">
        <v>558</v>
      </c>
      <c r="R42" s="282">
        <v>0</v>
      </c>
      <c r="S42" s="287" t="s">
        <v>558</v>
      </c>
      <c r="T42" s="282">
        <v>0</v>
      </c>
      <c r="U42" s="287" t="s">
        <v>558</v>
      </c>
      <c r="V42" s="282">
        <f t="shared" si="9"/>
        <v>0</v>
      </c>
      <c r="W42" s="287" t="s">
        <v>558</v>
      </c>
      <c r="X42" s="282">
        <v>0</v>
      </c>
      <c r="Y42" s="282">
        <f t="shared" si="10"/>
        <v>0</v>
      </c>
      <c r="Z42" s="282" t="s">
        <v>583</v>
      </c>
      <c r="AA42" s="282"/>
      <c r="AB42" s="282">
        <f t="shared" si="11"/>
        <v>0</v>
      </c>
      <c r="AC42" s="282">
        <v>0</v>
      </c>
    </row>
    <row r="43" spans="1:29" s="406" customFormat="1" x14ac:dyDescent="0.25">
      <c r="A43" s="283" t="s">
        <v>590</v>
      </c>
      <c r="B43" s="284" t="s">
        <v>591</v>
      </c>
      <c r="C43" s="282">
        <v>0</v>
      </c>
      <c r="D43" s="282"/>
      <c r="E43" s="282"/>
      <c r="F43" s="282"/>
      <c r="G43" s="282">
        <v>0</v>
      </c>
      <c r="H43" s="282">
        <v>0</v>
      </c>
      <c r="I43" s="287" t="s">
        <v>558</v>
      </c>
      <c r="J43" s="282">
        <v>0</v>
      </c>
      <c r="K43" s="287" t="s">
        <v>558</v>
      </c>
      <c r="L43" s="282">
        <v>0</v>
      </c>
      <c r="M43" s="287" t="s">
        <v>558</v>
      </c>
      <c r="N43" s="282">
        <v>0</v>
      </c>
      <c r="O43" s="287" t="s">
        <v>558</v>
      </c>
      <c r="P43" s="282">
        <v>0</v>
      </c>
      <c r="Q43" s="287" t="s">
        <v>558</v>
      </c>
      <c r="R43" s="282">
        <v>0</v>
      </c>
      <c r="S43" s="287" t="s">
        <v>558</v>
      </c>
      <c r="T43" s="282">
        <v>0</v>
      </c>
      <c r="U43" s="287" t="s">
        <v>558</v>
      </c>
      <c r="V43" s="282">
        <f t="shared" si="9"/>
        <v>0</v>
      </c>
      <c r="W43" s="287" t="s">
        <v>558</v>
      </c>
      <c r="X43" s="282">
        <v>0</v>
      </c>
      <c r="Y43" s="282">
        <f t="shared" si="10"/>
        <v>0</v>
      </c>
      <c r="Z43" s="282" t="s">
        <v>583</v>
      </c>
      <c r="AA43" s="282"/>
      <c r="AB43" s="282">
        <f t="shared" si="11"/>
        <v>0</v>
      </c>
      <c r="AC43" s="282">
        <v>0</v>
      </c>
    </row>
    <row r="44" spans="1:29" s="406" customFormat="1" x14ac:dyDescent="0.25">
      <c r="A44" s="283" t="s">
        <v>592</v>
      </c>
      <c r="B44" s="284" t="s">
        <v>593</v>
      </c>
      <c r="C44" s="282">
        <v>0</v>
      </c>
      <c r="D44" s="282"/>
      <c r="E44" s="282"/>
      <c r="F44" s="282"/>
      <c r="G44" s="282">
        <v>0</v>
      </c>
      <c r="H44" s="282">
        <v>0</v>
      </c>
      <c r="I44" s="287" t="s">
        <v>558</v>
      </c>
      <c r="J44" s="282">
        <v>0</v>
      </c>
      <c r="K44" s="287" t="s">
        <v>558</v>
      </c>
      <c r="L44" s="282">
        <f>C44</f>
        <v>0</v>
      </c>
      <c r="M44" s="287" t="s">
        <v>558</v>
      </c>
      <c r="N44" s="282">
        <v>0</v>
      </c>
      <c r="O44" s="287" t="s">
        <v>558</v>
      </c>
      <c r="P44" s="282">
        <v>0</v>
      </c>
      <c r="Q44" s="287" t="s">
        <v>558</v>
      </c>
      <c r="R44" s="282">
        <v>0</v>
      </c>
      <c r="S44" s="287" t="s">
        <v>558</v>
      </c>
      <c r="T44" s="282">
        <v>0</v>
      </c>
      <c r="U44" s="287" t="s">
        <v>558</v>
      </c>
      <c r="V44" s="282">
        <f t="shared" si="9"/>
        <v>0</v>
      </c>
      <c r="W44" s="287" t="s">
        <v>558</v>
      </c>
      <c r="X44" s="282">
        <v>0</v>
      </c>
      <c r="Y44" s="282">
        <f t="shared" si="10"/>
        <v>0</v>
      </c>
      <c r="Z44" s="282" t="s">
        <v>583</v>
      </c>
      <c r="AA44" s="282"/>
      <c r="AB44" s="282">
        <f t="shared" si="11"/>
        <v>0</v>
      </c>
      <c r="AC44" s="282">
        <v>0</v>
      </c>
    </row>
    <row r="45" spans="1:29" s="406" customFormat="1" x14ac:dyDescent="0.25">
      <c r="A45" s="283" t="s">
        <v>594</v>
      </c>
      <c r="B45" s="284" t="s">
        <v>595</v>
      </c>
      <c r="C45" s="282">
        <v>0</v>
      </c>
      <c r="D45" s="282"/>
      <c r="E45" s="282"/>
      <c r="F45" s="282"/>
      <c r="G45" s="282">
        <v>0</v>
      </c>
      <c r="H45" s="282">
        <v>0</v>
      </c>
      <c r="I45" s="287" t="s">
        <v>558</v>
      </c>
      <c r="J45" s="282">
        <v>0</v>
      </c>
      <c r="K45" s="287" t="s">
        <v>558</v>
      </c>
      <c r="L45" s="282">
        <v>0</v>
      </c>
      <c r="M45" s="287" t="s">
        <v>558</v>
      </c>
      <c r="N45" s="282">
        <v>0</v>
      </c>
      <c r="O45" s="287" t="s">
        <v>558</v>
      </c>
      <c r="P45" s="282">
        <v>0</v>
      </c>
      <c r="Q45" s="287" t="s">
        <v>558</v>
      </c>
      <c r="R45" s="282">
        <v>0</v>
      </c>
      <c r="S45" s="287" t="s">
        <v>558</v>
      </c>
      <c r="T45" s="282">
        <v>0</v>
      </c>
      <c r="U45" s="287" t="s">
        <v>558</v>
      </c>
      <c r="V45" s="282">
        <f t="shared" si="9"/>
        <v>0</v>
      </c>
      <c r="W45" s="287" t="s">
        <v>558</v>
      </c>
      <c r="X45" s="282">
        <v>0</v>
      </c>
      <c r="Y45" s="282">
        <f t="shared" si="10"/>
        <v>0</v>
      </c>
      <c r="Z45" s="282" t="s">
        <v>583</v>
      </c>
      <c r="AA45" s="282"/>
      <c r="AB45" s="282">
        <f t="shared" si="11"/>
        <v>0</v>
      </c>
      <c r="AC45" s="282">
        <v>0</v>
      </c>
    </row>
    <row r="46" spans="1:29" s="406" customFormat="1" x14ac:dyDescent="0.25">
      <c r="A46" s="283" t="s">
        <v>596</v>
      </c>
      <c r="B46" s="284" t="s">
        <v>597</v>
      </c>
      <c r="C46" s="282">
        <v>0</v>
      </c>
      <c r="D46" s="282"/>
      <c r="E46" s="282"/>
      <c r="F46" s="282"/>
      <c r="G46" s="282">
        <v>0</v>
      </c>
      <c r="H46" s="282">
        <v>0</v>
      </c>
      <c r="I46" s="287" t="s">
        <v>558</v>
      </c>
      <c r="J46" s="282">
        <v>0</v>
      </c>
      <c r="K46" s="287" t="s">
        <v>558</v>
      </c>
      <c r="L46" s="282">
        <v>0</v>
      </c>
      <c r="M46" s="287" t="s">
        <v>558</v>
      </c>
      <c r="N46" s="282">
        <v>0</v>
      </c>
      <c r="O46" s="287" t="s">
        <v>558</v>
      </c>
      <c r="P46" s="282">
        <v>0</v>
      </c>
      <c r="Q46" s="287" t="s">
        <v>558</v>
      </c>
      <c r="R46" s="282">
        <v>0</v>
      </c>
      <c r="S46" s="287" t="s">
        <v>558</v>
      </c>
      <c r="T46" s="282">
        <v>0</v>
      </c>
      <c r="U46" s="287" t="s">
        <v>558</v>
      </c>
      <c r="V46" s="282">
        <f t="shared" si="9"/>
        <v>0</v>
      </c>
      <c r="W46" s="287" t="s">
        <v>558</v>
      </c>
      <c r="X46" s="282">
        <v>0</v>
      </c>
      <c r="Y46" s="282">
        <f t="shared" si="10"/>
        <v>0</v>
      </c>
      <c r="Z46" s="282" t="s">
        <v>583</v>
      </c>
      <c r="AA46" s="282"/>
      <c r="AB46" s="282">
        <f t="shared" si="11"/>
        <v>0</v>
      </c>
      <c r="AC46" s="282">
        <v>0</v>
      </c>
    </row>
    <row r="47" spans="1:29" s="406" customFormat="1" x14ac:dyDescent="0.25">
      <c r="A47" s="280" t="s">
        <v>61</v>
      </c>
      <c r="B47" s="281" t="s">
        <v>164</v>
      </c>
      <c r="C47" s="282"/>
      <c r="D47" s="282"/>
      <c r="E47" s="282"/>
      <c r="F47" s="282"/>
      <c r="G47" s="282"/>
      <c r="H47" s="282">
        <v>0</v>
      </c>
      <c r="I47" s="282"/>
      <c r="J47" s="282"/>
      <c r="K47" s="282"/>
      <c r="L47" s="282"/>
      <c r="M47" s="282"/>
      <c r="N47" s="282"/>
      <c r="O47" s="287"/>
      <c r="P47" s="282"/>
      <c r="Q47" s="282"/>
      <c r="R47" s="282"/>
      <c r="S47" s="282"/>
      <c r="T47" s="282"/>
      <c r="U47" s="282"/>
      <c r="V47" s="282">
        <f t="shared" si="9"/>
        <v>0</v>
      </c>
      <c r="W47" s="282"/>
      <c r="X47" s="282">
        <f t="shared" ref="X47:X86" si="12">M47+Q47+U47</f>
        <v>0</v>
      </c>
      <c r="Y47" s="282">
        <f t="shared" si="10"/>
        <v>0</v>
      </c>
      <c r="Z47" s="282"/>
      <c r="AA47" s="282"/>
      <c r="AB47" s="282">
        <f t="shared" si="11"/>
        <v>0</v>
      </c>
      <c r="AC47" s="282">
        <v>0</v>
      </c>
    </row>
    <row r="48" spans="1:29" s="406" customFormat="1" ht="31.5" x14ac:dyDescent="0.25">
      <c r="A48" s="283" t="s">
        <v>163</v>
      </c>
      <c r="B48" s="286" t="s">
        <v>584</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f t="shared" si="9"/>
        <v>0</v>
      </c>
      <c r="W48" s="282"/>
      <c r="X48" s="282">
        <f t="shared" si="12"/>
        <v>0</v>
      </c>
      <c r="Y48" s="282">
        <f t="shared" si="10"/>
        <v>0</v>
      </c>
      <c r="Z48" s="282" t="s">
        <v>583</v>
      </c>
      <c r="AA48" s="282"/>
      <c r="AB48" s="282">
        <f t="shared" si="11"/>
        <v>0</v>
      </c>
      <c r="AC48" s="282">
        <v>0</v>
      </c>
    </row>
    <row r="49" spans="1:29" s="406" customFormat="1" x14ac:dyDescent="0.25">
      <c r="A49" s="283" t="s">
        <v>161</v>
      </c>
      <c r="B49" s="286" t="s">
        <v>158</v>
      </c>
      <c r="C49" s="282">
        <v>0</v>
      </c>
      <c r="D49" s="282"/>
      <c r="E49" s="282"/>
      <c r="F49" s="282"/>
      <c r="G49" s="282">
        <v>0</v>
      </c>
      <c r="H49" s="282">
        <v>0</v>
      </c>
      <c r="I49" s="282"/>
      <c r="J49" s="282">
        <v>0</v>
      </c>
      <c r="K49" s="282"/>
      <c r="L49" s="282">
        <v>0</v>
      </c>
      <c r="M49" s="282"/>
      <c r="N49" s="282">
        <v>0</v>
      </c>
      <c r="O49" s="282"/>
      <c r="P49" s="282">
        <v>0</v>
      </c>
      <c r="Q49" s="282"/>
      <c r="R49" s="282">
        <v>0</v>
      </c>
      <c r="S49" s="282"/>
      <c r="T49" s="282">
        <v>0</v>
      </c>
      <c r="U49" s="282"/>
      <c r="V49" s="282">
        <f t="shared" si="9"/>
        <v>0</v>
      </c>
      <c r="W49" s="282"/>
      <c r="X49" s="282">
        <f t="shared" si="12"/>
        <v>0</v>
      </c>
      <c r="Y49" s="282">
        <f t="shared" si="10"/>
        <v>0</v>
      </c>
      <c r="Z49" s="282" t="s">
        <v>583</v>
      </c>
      <c r="AA49" s="282"/>
      <c r="AB49" s="282">
        <f t="shared" si="11"/>
        <v>0</v>
      </c>
      <c r="AC49" s="282">
        <v>0</v>
      </c>
    </row>
    <row r="50" spans="1:29" s="406" customFormat="1" ht="31.5" x14ac:dyDescent="0.25">
      <c r="A50" s="283" t="s">
        <v>159</v>
      </c>
      <c r="B50" s="284" t="s">
        <v>156</v>
      </c>
      <c r="C50" s="282">
        <v>0</v>
      </c>
      <c r="D50" s="282"/>
      <c r="E50" s="282"/>
      <c r="F50" s="282"/>
      <c r="G50" s="282">
        <v>0</v>
      </c>
      <c r="H50" s="282">
        <v>0</v>
      </c>
      <c r="I50" s="282"/>
      <c r="J50" s="282">
        <v>0</v>
      </c>
      <c r="K50" s="282"/>
      <c r="L50" s="282">
        <v>0</v>
      </c>
      <c r="M50" s="282"/>
      <c r="N50" s="282">
        <v>0</v>
      </c>
      <c r="O50" s="282"/>
      <c r="P50" s="282">
        <v>0</v>
      </c>
      <c r="Q50" s="282"/>
      <c r="R50" s="282">
        <v>0</v>
      </c>
      <c r="S50" s="282"/>
      <c r="T50" s="282">
        <v>0</v>
      </c>
      <c r="U50" s="282"/>
      <c r="V50" s="282">
        <f t="shared" si="9"/>
        <v>0</v>
      </c>
      <c r="W50" s="282"/>
      <c r="X50" s="282">
        <f t="shared" si="12"/>
        <v>0</v>
      </c>
      <c r="Y50" s="282">
        <f t="shared" si="10"/>
        <v>0</v>
      </c>
      <c r="Z50" s="282" t="s">
        <v>583</v>
      </c>
      <c r="AA50" s="282"/>
      <c r="AB50" s="282">
        <f t="shared" si="11"/>
        <v>0</v>
      </c>
      <c r="AC50" s="282">
        <v>0</v>
      </c>
    </row>
    <row r="51" spans="1:29" s="406" customFormat="1" ht="31.5" x14ac:dyDescent="0.25">
      <c r="A51" s="283" t="s">
        <v>157</v>
      </c>
      <c r="B51" s="284" t="s">
        <v>154</v>
      </c>
      <c r="C51" s="282">
        <v>0</v>
      </c>
      <c r="D51" s="282"/>
      <c r="E51" s="282"/>
      <c r="F51" s="282"/>
      <c r="G51" s="282">
        <v>0</v>
      </c>
      <c r="H51" s="282">
        <v>0</v>
      </c>
      <c r="I51" s="282"/>
      <c r="J51" s="282">
        <v>0</v>
      </c>
      <c r="K51" s="282"/>
      <c r="L51" s="282">
        <v>0</v>
      </c>
      <c r="M51" s="282"/>
      <c r="N51" s="282">
        <v>0</v>
      </c>
      <c r="O51" s="282"/>
      <c r="P51" s="282">
        <v>0</v>
      </c>
      <c r="Q51" s="282"/>
      <c r="R51" s="282">
        <v>0</v>
      </c>
      <c r="S51" s="282"/>
      <c r="T51" s="282">
        <v>0</v>
      </c>
      <c r="U51" s="282"/>
      <c r="V51" s="282">
        <f t="shared" si="9"/>
        <v>0</v>
      </c>
      <c r="W51" s="282"/>
      <c r="X51" s="282">
        <f t="shared" si="12"/>
        <v>0</v>
      </c>
      <c r="Y51" s="282">
        <f t="shared" si="10"/>
        <v>0</v>
      </c>
      <c r="Z51" s="282" t="s">
        <v>583</v>
      </c>
      <c r="AA51" s="282"/>
      <c r="AB51" s="282">
        <f t="shared" si="11"/>
        <v>0</v>
      </c>
      <c r="AC51" s="282">
        <v>0</v>
      </c>
    </row>
    <row r="52" spans="1:29" s="406" customFormat="1" x14ac:dyDescent="0.25">
      <c r="A52" s="283" t="s">
        <v>155</v>
      </c>
      <c r="B52" s="284" t="s">
        <v>152</v>
      </c>
      <c r="C52" s="282">
        <v>0</v>
      </c>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v>0</v>
      </c>
      <c r="Z52" s="282" t="s">
        <v>583</v>
      </c>
      <c r="AA52" s="282"/>
      <c r="AB52" s="282">
        <f t="shared" si="11"/>
        <v>0</v>
      </c>
      <c r="AC52" s="282">
        <v>0</v>
      </c>
    </row>
    <row r="53" spans="1:29" s="406" customFormat="1" x14ac:dyDescent="0.25">
      <c r="A53" s="283" t="s">
        <v>153</v>
      </c>
      <c r="B53" s="284" t="s">
        <v>586</v>
      </c>
      <c r="C53" s="282">
        <v>0</v>
      </c>
      <c r="D53" s="282">
        <v>0</v>
      </c>
      <c r="E53" s="282"/>
      <c r="F53" s="282"/>
      <c r="G53" s="282">
        <v>0</v>
      </c>
      <c r="H53" s="288">
        <v>0</v>
      </c>
      <c r="I53" s="282"/>
      <c r="J53" s="282">
        <v>0</v>
      </c>
      <c r="K53" s="282"/>
      <c r="L53" s="282">
        <f>C53</f>
        <v>0</v>
      </c>
      <c r="M53" s="282"/>
      <c r="N53" s="282">
        <v>0</v>
      </c>
      <c r="O53" s="282"/>
      <c r="P53" s="282">
        <v>0</v>
      </c>
      <c r="Q53" s="282"/>
      <c r="R53" s="282">
        <v>0</v>
      </c>
      <c r="S53" s="282"/>
      <c r="T53" s="282">
        <v>0</v>
      </c>
      <c r="U53" s="282"/>
      <c r="V53" s="282">
        <f t="shared" ref="V53:V86" si="13">D53</f>
        <v>0</v>
      </c>
      <c r="W53" s="282"/>
      <c r="X53" s="282">
        <v>0</v>
      </c>
      <c r="Y53" s="282">
        <f t="shared" ref="Y53:Y86" si="14">N53+R53+V53</f>
        <v>0</v>
      </c>
      <c r="Z53" s="282" t="s">
        <v>583</v>
      </c>
      <c r="AA53" s="282"/>
      <c r="AB53" s="282">
        <f t="shared" si="11"/>
        <v>0</v>
      </c>
      <c r="AC53" s="282">
        <v>0</v>
      </c>
    </row>
    <row r="54" spans="1:29" s="406" customFormat="1" x14ac:dyDescent="0.25">
      <c r="A54" s="283" t="s">
        <v>151</v>
      </c>
      <c r="B54" s="284" t="s">
        <v>587</v>
      </c>
      <c r="C54" s="282">
        <v>0</v>
      </c>
      <c r="D54" s="282"/>
      <c r="E54" s="282"/>
      <c r="F54" s="282"/>
      <c r="G54" s="282">
        <v>0</v>
      </c>
      <c r="H54" s="282">
        <v>0</v>
      </c>
      <c r="I54" s="282"/>
      <c r="J54" s="282">
        <v>0</v>
      </c>
      <c r="K54" s="282"/>
      <c r="L54" s="282">
        <f t="shared" ref="L54:L86" si="15">C54</f>
        <v>0</v>
      </c>
      <c r="M54" s="282"/>
      <c r="N54" s="282">
        <v>0</v>
      </c>
      <c r="O54" s="282"/>
      <c r="P54" s="282">
        <v>0</v>
      </c>
      <c r="Q54" s="282"/>
      <c r="R54" s="282">
        <v>0</v>
      </c>
      <c r="S54" s="282"/>
      <c r="T54" s="282">
        <v>0</v>
      </c>
      <c r="U54" s="282"/>
      <c r="V54" s="282">
        <f t="shared" si="13"/>
        <v>0</v>
      </c>
      <c r="W54" s="282"/>
      <c r="X54" s="282">
        <f t="shared" ref="X54:X86" si="16">M54+Q54+U54</f>
        <v>0</v>
      </c>
      <c r="Y54" s="282">
        <f t="shared" si="14"/>
        <v>0</v>
      </c>
      <c r="Z54" s="282" t="s">
        <v>583</v>
      </c>
      <c r="AA54" s="282"/>
      <c r="AB54" s="282">
        <f t="shared" si="11"/>
        <v>0</v>
      </c>
      <c r="AC54" s="282">
        <v>0</v>
      </c>
    </row>
    <row r="55" spans="1:29" s="406" customFormat="1" x14ac:dyDescent="0.25">
      <c r="A55" s="283" t="s">
        <v>598</v>
      </c>
      <c r="B55" s="284" t="s">
        <v>588</v>
      </c>
      <c r="C55" s="282">
        <v>0</v>
      </c>
      <c r="D55" s="282"/>
      <c r="E55" s="282"/>
      <c r="F55" s="282"/>
      <c r="G55" s="282">
        <v>0</v>
      </c>
      <c r="H55" s="282">
        <v>0</v>
      </c>
      <c r="I55" s="282"/>
      <c r="J55" s="282">
        <v>0</v>
      </c>
      <c r="K55" s="282"/>
      <c r="L55" s="282">
        <f t="shared" si="15"/>
        <v>0</v>
      </c>
      <c r="M55" s="282"/>
      <c r="N55" s="282">
        <v>0</v>
      </c>
      <c r="O55" s="282"/>
      <c r="P55" s="282">
        <v>0</v>
      </c>
      <c r="Q55" s="282"/>
      <c r="R55" s="282">
        <v>0</v>
      </c>
      <c r="S55" s="282"/>
      <c r="T55" s="282">
        <v>0</v>
      </c>
      <c r="U55" s="282"/>
      <c r="V55" s="282">
        <f t="shared" si="13"/>
        <v>0</v>
      </c>
      <c r="W55" s="282"/>
      <c r="X55" s="282">
        <f t="shared" si="16"/>
        <v>0</v>
      </c>
      <c r="Y55" s="282">
        <f t="shared" si="14"/>
        <v>0</v>
      </c>
      <c r="Z55" s="282" t="s">
        <v>583</v>
      </c>
      <c r="AA55" s="282"/>
      <c r="AB55" s="282">
        <f t="shared" si="11"/>
        <v>0</v>
      </c>
      <c r="AC55" s="282">
        <v>0</v>
      </c>
    </row>
    <row r="56" spans="1:29" s="406" customFormat="1" x14ac:dyDescent="0.25">
      <c r="A56" s="283" t="s">
        <v>599</v>
      </c>
      <c r="B56" s="284" t="s">
        <v>589</v>
      </c>
      <c r="C56" s="282">
        <v>0</v>
      </c>
      <c r="D56" s="282"/>
      <c r="E56" s="282"/>
      <c r="F56" s="282"/>
      <c r="G56" s="282">
        <v>0</v>
      </c>
      <c r="H56" s="282">
        <v>0</v>
      </c>
      <c r="I56" s="282"/>
      <c r="J56" s="282">
        <v>0</v>
      </c>
      <c r="K56" s="282"/>
      <c r="L56" s="282">
        <f t="shared" si="15"/>
        <v>0</v>
      </c>
      <c r="M56" s="282"/>
      <c r="N56" s="282">
        <v>0</v>
      </c>
      <c r="O56" s="282"/>
      <c r="P56" s="282">
        <v>0</v>
      </c>
      <c r="Q56" s="282"/>
      <c r="R56" s="282">
        <v>0</v>
      </c>
      <c r="S56" s="282"/>
      <c r="T56" s="282">
        <v>0</v>
      </c>
      <c r="U56" s="282"/>
      <c r="V56" s="282">
        <f t="shared" si="13"/>
        <v>0</v>
      </c>
      <c r="W56" s="282"/>
      <c r="X56" s="282">
        <f t="shared" si="16"/>
        <v>0</v>
      </c>
      <c r="Y56" s="282">
        <f t="shared" si="14"/>
        <v>0</v>
      </c>
      <c r="Z56" s="282" t="s">
        <v>583</v>
      </c>
      <c r="AA56" s="282"/>
      <c r="AB56" s="282">
        <f t="shared" si="11"/>
        <v>0</v>
      </c>
      <c r="AC56" s="282">
        <v>0</v>
      </c>
    </row>
    <row r="57" spans="1:29" s="406" customFormat="1" x14ac:dyDescent="0.25">
      <c r="A57" s="283" t="s">
        <v>600</v>
      </c>
      <c r="B57" s="284" t="s">
        <v>591</v>
      </c>
      <c r="C57" s="282"/>
      <c r="D57" s="282"/>
      <c r="E57" s="282"/>
      <c r="F57" s="282"/>
      <c r="G57" s="282">
        <v>0</v>
      </c>
      <c r="H57" s="282">
        <v>0</v>
      </c>
      <c r="I57" s="282"/>
      <c r="J57" s="282">
        <v>0</v>
      </c>
      <c r="K57" s="282"/>
      <c r="L57" s="282">
        <f t="shared" si="15"/>
        <v>0</v>
      </c>
      <c r="M57" s="282"/>
      <c r="N57" s="282">
        <v>0</v>
      </c>
      <c r="O57" s="282"/>
      <c r="P57" s="282">
        <v>0</v>
      </c>
      <c r="Q57" s="282"/>
      <c r="R57" s="282">
        <v>0</v>
      </c>
      <c r="S57" s="282"/>
      <c r="T57" s="282">
        <v>0</v>
      </c>
      <c r="U57" s="282"/>
      <c r="V57" s="282">
        <f t="shared" si="13"/>
        <v>0</v>
      </c>
      <c r="W57" s="282"/>
      <c r="X57" s="282">
        <f t="shared" si="16"/>
        <v>0</v>
      </c>
      <c r="Y57" s="282">
        <f t="shared" si="14"/>
        <v>0</v>
      </c>
      <c r="Z57" s="282" t="s">
        <v>583</v>
      </c>
      <c r="AA57" s="282"/>
      <c r="AB57" s="282">
        <f t="shared" si="11"/>
        <v>0</v>
      </c>
      <c r="AC57" s="282">
        <v>0</v>
      </c>
    </row>
    <row r="58" spans="1:29" s="406" customFormat="1" x14ac:dyDescent="0.25">
      <c r="A58" s="283" t="s">
        <v>601</v>
      </c>
      <c r="B58" s="284" t="s">
        <v>593</v>
      </c>
      <c r="C58" s="282">
        <v>0</v>
      </c>
      <c r="D58" s="282"/>
      <c r="E58" s="282"/>
      <c r="F58" s="282"/>
      <c r="G58" s="282">
        <v>0</v>
      </c>
      <c r="H58" s="282">
        <v>0</v>
      </c>
      <c r="I58" s="282"/>
      <c r="J58" s="282">
        <v>0</v>
      </c>
      <c r="K58" s="282"/>
      <c r="L58" s="282">
        <f t="shared" si="15"/>
        <v>0</v>
      </c>
      <c r="M58" s="282"/>
      <c r="N58" s="282">
        <v>0</v>
      </c>
      <c r="O58" s="282"/>
      <c r="P58" s="282">
        <v>0</v>
      </c>
      <c r="Q58" s="282"/>
      <c r="R58" s="282">
        <v>0</v>
      </c>
      <c r="S58" s="282"/>
      <c r="T58" s="282">
        <v>0</v>
      </c>
      <c r="U58" s="282"/>
      <c r="V58" s="282">
        <f t="shared" si="13"/>
        <v>0</v>
      </c>
      <c r="W58" s="282"/>
      <c r="X58" s="282">
        <f t="shared" si="16"/>
        <v>0</v>
      </c>
      <c r="Y58" s="282">
        <f t="shared" si="14"/>
        <v>0</v>
      </c>
      <c r="Z58" s="282" t="s">
        <v>583</v>
      </c>
      <c r="AA58" s="282"/>
      <c r="AB58" s="282">
        <f t="shared" si="11"/>
        <v>0</v>
      </c>
      <c r="AC58" s="282">
        <v>0</v>
      </c>
    </row>
    <row r="59" spans="1:29" s="406" customFormat="1" x14ac:dyDescent="0.25">
      <c r="A59" s="283" t="s">
        <v>602</v>
      </c>
      <c r="B59" s="284" t="s">
        <v>595</v>
      </c>
      <c r="C59" s="282"/>
      <c r="D59" s="282"/>
      <c r="E59" s="282"/>
      <c r="F59" s="282"/>
      <c r="G59" s="282">
        <v>0</v>
      </c>
      <c r="H59" s="282">
        <v>0</v>
      </c>
      <c r="I59" s="282"/>
      <c r="J59" s="282">
        <v>0</v>
      </c>
      <c r="K59" s="282"/>
      <c r="L59" s="282">
        <f t="shared" si="15"/>
        <v>0</v>
      </c>
      <c r="M59" s="282"/>
      <c r="N59" s="282">
        <v>0</v>
      </c>
      <c r="O59" s="282"/>
      <c r="P59" s="282">
        <v>0</v>
      </c>
      <c r="Q59" s="282"/>
      <c r="R59" s="282">
        <v>0</v>
      </c>
      <c r="S59" s="282"/>
      <c r="T59" s="282">
        <v>0</v>
      </c>
      <c r="U59" s="282"/>
      <c r="V59" s="282">
        <f t="shared" si="13"/>
        <v>0</v>
      </c>
      <c r="W59" s="282"/>
      <c r="X59" s="282">
        <f t="shared" si="16"/>
        <v>0</v>
      </c>
      <c r="Y59" s="282">
        <f t="shared" si="14"/>
        <v>0</v>
      </c>
      <c r="Z59" s="282" t="s">
        <v>583</v>
      </c>
      <c r="AA59" s="282"/>
      <c r="AB59" s="282">
        <f t="shared" si="11"/>
        <v>0</v>
      </c>
      <c r="AC59" s="282">
        <v>0</v>
      </c>
    </row>
    <row r="60" spans="1:29" s="406" customFormat="1" x14ac:dyDescent="0.25">
      <c r="A60" s="283" t="s">
        <v>603</v>
      </c>
      <c r="B60" s="284" t="s">
        <v>597</v>
      </c>
      <c r="C60" s="282">
        <v>0</v>
      </c>
      <c r="D60" s="282"/>
      <c r="E60" s="282"/>
      <c r="F60" s="282"/>
      <c r="G60" s="282">
        <v>0</v>
      </c>
      <c r="H60" s="282">
        <v>0</v>
      </c>
      <c r="I60" s="282"/>
      <c r="J60" s="282">
        <v>0</v>
      </c>
      <c r="K60" s="282"/>
      <c r="L60" s="282">
        <f t="shared" si="15"/>
        <v>0</v>
      </c>
      <c r="M60" s="282"/>
      <c r="N60" s="282">
        <v>0</v>
      </c>
      <c r="O60" s="282"/>
      <c r="P60" s="282">
        <v>0</v>
      </c>
      <c r="Q60" s="282"/>
      <c r="R60" s="282">
        <v>0</v>
      </c>
      <c r="S60" s="282"/>
      <c r="T60" s="282">
        <v>0</v>
      </c>
      <c r="U60" s="282"/>
      <c r="V60" s="282">
        <f t="shared" si="13"/>
        <v>0</v>
      </c>
      <c r="W60" s="282"/>
      <c r="X60" s="282">
        <f t="shared" si="16"/>
        <v>0</v>
      </c>
      <c r="Y60" s="282">
        <f t="shared" si="14"/>
        <v>0</v>
      </c>
      <c r="Z60" s="282" t="s">
        <v>583</v>
      </c>
      <c r="AA60" s="282"/>
      <c r="AB60" s="282">
        <f t="shared" si="11"/>
        <v>0</v>
      </c>
      <c r="AC60" s="282">
        <v>0</v>
      </c>
    </row>
    <row r="61" spans="1:29" s="406" customFormat="1" ht="35.25" customHeight="1" x14ac:dyDescent="0.25">
      <c r="A61" s="280" t="s">
        <v>59</v>
      </c>
      <c r="B61" s="281" t="s">
        <v>149</v>
      </c>
      <c r="C61" s="282"/>
      <c r="D61" s="282"/>
      <c r="E61" s="282"/>
      <c r="F61" s="282"/>
      <c r="G61" s="282"/>
      <c r="H61" s="282"/>
      <c r="I61" s="282"/>
      <c r="J61" s="282"/>
      <c r="K61" s="282"/>
      <c r="L61" s="282">
        <f t="shared" si="15"/>
        <v>0</v>
      </c>
      <c r="M61" s="282"/>
      <c r="N61" s="282"/>
      <c r="O61" s="282"/>
      <c r="P61" s="282"/>
      <c r="Q61" s="282"/>
      <c r="R61" s="282"/>
      <c r="S61" s="282"/>
      <c r="T61" s="282"/>
      <c r="U61" s="282"/>
      <c r="V61" s="282">
        <f t="shared" si="13"/>
        <v>0</v>
      </c>
      <c r="W61" s="282"/>
      <c r="X61" s="282">
        <f t="shared" si="16"/>
        <v>0</v>
      </c>
      <c r="Y61" s="282">
        <f t="shared" si="14"/>
        <v>0</v>
      </c>
      <c r="Z61" s="282"/>
      <c r="AA61" s="282"/>
      <c r="AB61" s="282">
        <f t="shared" si="11"/>
        <v>0</v>
      </c>
      <c r="AC61" s="282">
        <f t="shared" ref="AC61:AC86" si="17">J61</f>
        <v>0</v>
      </c>
    </row>
    <row r="62" spans="1:29" s="406" customFormat="1" x14ac:dyDescent="0.25">
      <c r="A62" s="283" t="s">
        <v>148</v>
      </c>
      <c r="B62" s="284" t="s">
        <v>147</v>
      </c>
      <c r="C62" s="282">
        <v>0</v>
      </c>
      <c r="D62" s="282">
        <v>0</v>
      </c>
      <c r="E62" s="282"/>
      <c r="F62" s="282"/>
      <c r="G62" s="282">
        <v>0</v>
      </c>
      <c r="H62" s="288">
        <v>0</v>
      </c>
      <c r="I62" s="282"/>
      <c r="J62" s="282">
        <v>0</v>
      </c>
      <c r="K62" s="282"/>
      <c r="L62" s="282">
        <f t="shared" si="15"/>
        <v>0</v>
      </c>
      <c r="M62" s="282"/>
      <c r="N62" s="282">
        <v>0</v>
      </c>
      <c r="O62" s="282"/>
      <c r="P62" s="282">
        <v>0</v>
      </c>
      <c r="Q62" s="282"/>
      <c r="R62" s="282">
        <v>0</v>
      </c>
      <c r="S62" s="282"/>
      <c r="T62" s="282">
        <v>0</v>
      </c>
      <c r="U62" s="282"/>
      <c r="V62" s="282">
        <v>0</v>
      </c>
      <c r="W62" s="282"/>
      <c r="X62" s="282">
        <v>0</v>
      </c>
      <c r="Y62" s="282">
        <v>0</v>
      </c>
      <c r="Z62" s="282" t="s">
        <v>583</v>
      </c>
      <c r="AA62" s="282"/>
      <c r="AB62" s="282">
        <f t="shared" si="11"/>
        <v>0</v>
      </c>
      <c r="AC62" s="282">
        <f t="shared" si="17"/>
        <v>0</v>
      </c>
    </row>
    <row r="63" spans="1:29" s="406" customFormat="1" x14ac:dyDescent="0.25">
      <c r="A63" s="283" t="s">
        <v>146</v>
      </c>
      <c r="B63" s="284" t="s">
        <v>139</v>
      </c>
      <c r="C63" s="282">
        <v>0</v>
      </c>
      <c r="D63" s="282"/>
      <c r="E63" s="282"/>
      <c r="F63" s="282"/>
      <c r="G63" s="282">
        <v>0</v>
      </c>
      <c r="H63" s="282">
        <v>0</v>
      </c>
      <c r="I63" s="282"/>
      <c r="J63" s="282">
        <v>0</v>
      </c>
      <c r="K63" s="282"/>
      <c r="L63" s="282">
        <f t="shared" si="15"/>
        <v>0</v>
      </c>
      <c r="M63" s="282"/>
      <c r="N63" s="282">
        <v>0</v>
      </c>
      <c r="O63" s="282"/>
      <c r="P63" s="282">
        <v>0</v>
      </c>
      <c r="Q63" s="282"/>
      <c r="R63" s="282">
        <v>0</v>
      </c>
      <c r="S63" s="282"/>
      <c r="T63" s="282">
        <v>0</v>
      </c>
      <c r="U63" s="282"/>
      <c r="V63" s="282">
        <f t="shared" ref="V63:V86" si="18">D63</f>
        <v>0</v>
      </c>
      <c r="W63" s="282"/>
      <c r="X63" s="282">
        <f t="shared" ref="X63:X86" si="19">M63+Q63+U63</f>
        <v>0</v>
      </c>
      <c r="Y63" s="282">
        <f t="shared" ref="Y63:Y86" si="20">N63+R63+V63</f>
        <v>0</v>
      </c>
      <c r="Z63" s="282" t="s">
        <v>583</v>
      </c>
      <c r="AA63" s="282"/>
      <c r="AB63" s="282">
        <f t="shared" si="11"/>
        <v>0</v>
      </c>
      <c r="AC63" s="282">
        <f t="shared" si="17"/>
        <v>0</v>
      </c>
    </row>
    <row r="64" spans="1:29" s="406" customFormat="1" x14ac:dyDescent="0.25">
      <c r="A64" s="283" t="s">
        <v>145</v>
      </c>
      <c r="B64" s="286" t="s">
        <v>138</v>
      </c>
      <c r="C64" s="282">
        <v>0</v>
      </c>
      <c r="D64" s="282"/>
      <c r="E64" s="282"/>
      <c r="F64" s="282"/>
      <c r="G64" s="282">
        <v>0</v>
      </c>
      <c r="H64" s="282">
        <v>0</v>
      </c>
      <c r="I64" s="282"/>
      <c r="J64" s="282">
        <v>0</v>
      </c>
      <c r="K64" s="282"/>
      <c r="L64" s="282">
        <f t="shared" si="15"/>
        <v>0</v>
      </c>
      <c r="M64" s="282"/>
      <c r="N64" s="282">
        <v>0</v>
      </c>
      <c r="O64" s="282"/>
      <c r="P64" s="282">
        <v>0</v>
      </c>
      <c r="Q64" s="282"/>
      <c r="R64" s="282">
        <v>0</v>
      </c>
      <c r="S64" s="282"/>
      <c r="T64" s="282">
        <v>0</v>
      </c>
      <c r="U64" s="282"/>
      <c r="V64" s="282">
        <f t="shared" si="18"/>
        <v>0</v>
      </c>
      <c r="W64" s="282"/>
      <c r="X64" s="282">
        <f t="shared" si="19"/>
        <v>0</v>
      </c>
      <c r="Y64" s="282">
        <f t="shared" si="20"/>
        <v>0</v>
      </c>
      <c r="Z64" s="282" t="s">
        <v>583</v>
      </c>
      <c r="AA64" s="282"/>
      <c r="AB64" s="282">
        <f t="shared" si="11"/>
        <v>0</v>
      </c>
      <c r="AC64" s="282">
        <f t="shared" si="17"/>
        <v>0</v>
      </c>
    </row>
    <row r="65" spans="1:29" s="406" customFormat="1" x14ac:dyDescent="0.25">
      <c r="A65" s="283" t="s">
        <v>144</v>
      </c>
      <c r="B65" s="286" t="s">
        <v>137</v>
      </c>
      <c r="C65" s="282">
        <v>0</v>
      </c>
      <c r="D65" s="282"/>
      <c r="E65" s="282"/>
      <c r="F65" s="282"/>
      <c r="G65" s="282">
        <v>0</v>
      </c>
      <c r="H65" s="282">
        <v>0</v>
      </c>
      <c r="I65" s="282"/>
      <c r="J65" s="282">
        <v>0</v>
      </c>
      <c r="K65" s="282"/>
      <c r="L65" s="282">
        <f t="shared" si="15"/>
        <v>0</v>
      </c>
      <c r="M65" s="282"/>
      <c r="N65" s="282">
        <v>0</v>
      </c>
      <c r="O65" s="282"/>
      <c r="P65" s="282">
        <v>0</v>
      </c>
      <c r="Q65" s="282"/>
      <c r="R65" s="282">
        <v>0</v>
      </c>
      <c r="S65" s="282"/>
      <c r="T65" s="282">
        <v>0</v>
      </c>
      <c r="U65" s="282"/>
      <c r="V65" s="282">
        <v>0</v>
      </c>
      <c r="W65" s="282"/>
      <c r="X65" s="282">
        <v>0</v>
      </c>
      <c r="Y65" s="282">
        <v>0</v>
      </c>
      <c r="Z65" s="282" t="s">
        <v>583</v>
      </c>
      <c r="AA65" s="282"/>
      <c r="AB65" s="282">
        <f t="shared" si="11"/>
        <v>0</v>
      </c>
      <c r="AC65" s="282">
        <f t="shared" si="17"/>
        <v>0</v>
      </c>
    </row>
    <row r="66" spans="1:29" s="406" customFormat="1" x14ac:dyDescent="0.25">
      <c r="A66" s="283" t="s">
        <v>143</v>
      </c>
      <c r="B66" s="286" t="s">
        <v>140</v>
      </c>
      <c r="C66" s="282">
        <v>0</v>
      </c>
      <c r="D66" s="282">
        <v>0</v>
      </c>
      <c r="E66" s="282"/>
      <c r="F66" s="282"/>
      <c r="G66" s="282">
        <v>0</v>
      </c>
      <c r="H66" s="282">
        <v>0</v>
      </c>
      <c r="I66" s="282"/>
      <c r="J66" s="282">
        <v>0</v>
      </c>
      <c r="K66" s="282"/>
      <c r="L66" s="282">
        <f t="shared" si="15"/>
        <v>0</v>
      </c>
      <c r="M66" s="282"/>
      <c r="N66" s="282">
        <v>0</v>
      </c>
      <c r="O66" s="282"/>
      <c r="P66" s="282">
        <v>0</v>
      </c>
      <c r="Q66" s="282"/>
      <c r="R66" s="282">
        <v>0</v>
      </c>
      <c r="S66" s="282"/>
      <c r="T66" s="282">
        <v>0</v>
      </c>
      <c r="U66" s="282"/>
      <c r="V66" s="282">
        <f t="shared" ref="V66:V86" si="21">D66</f>
        <v>0</v>
      </c>
      <c r="W66" s="282"/>
      <c r="X66" s="282">
        <f>H66</f>
        <v>0</v>
      </c>
      <c r="Y66" s="282">
        <f t="shared" ref="Y66:Y86" si="22">N66+R66+V66</f>
        <v>0</v>
      </c>
      <c r="Z66" s="282" t="s">
        <v>583</v>
      </c>
      <c r="AA66" s="282"/>
      <c r="AB66" s="282">
        <f t="shared" si="11"/>
        <v>0</v>
      </c>
      <c r="AC66" s="282">
        <f t="shared" si="17"/>
        <v>0</v>
      </c>
    </row>
    <row r="67" spans="1:29" s="406" customFormat="1" x14ac:dyDescent="0.25">
      <c r="A67" s="283" t="s">
        <v>142</v>
      </c>
      <c r="B67" s="286" t="s">
        <v>604</v>
      </c>
      <c r="C67" s="282">
        <v>0</v>
      </c>
      <c r="D67" s="282"/>
      <c r="E67" s="282"/>
      <c r="F67" s="282"/>
      <c r="G67" s="282">
        <v>0</v>
      </c>
      <c r="H67" s="282">
        <v>0</v>
      </c>
      <c r="I67" s="282"/>
      <c r="J67" s="282">
        <v>0</v>
      </c>
      <c r="K67" s="282"/>
      <c r="L67" s="282">
        <f t="shared" si="15"/>
        <v>0</v>
      </c>
      <c r="M67" s="282"/>
      <c r="N67" s="282">
        <v>0</v>
      </c>
      <c r="O67" s="282"/>
      <c r="P67" s="282">
        <v>0</v>
      </c>
      <c r="Q67" s="282"/>
      <c r="R67" s="282">
        <v>0</v>
      </c>
      <c r="S67" s="282"/>
      <c r="T67" s="282">
        <v>0</v>
      </c>
      <c r="U67" s="282"/>
      <c r="V67" s="282">
        <f t="shared" si="21"/>
        <v>0</v>
      </c>
      <c r="W67" s="282"/>
      <c r="X67" s="282">
        <f t="shared" ref="X67:X86" si="23">M67+Q67+U67</f>
        <v>0</v>
      </c>
      <c r="Y67" s="282">
        <f t="shared" si="22"/>
        <v>0</v>
      </c>
      <c r="Z67" s="282" t="s">
        <v>583</v>
      </c>
      <c r="AA67" s="282"/>
      <c r="AB67" s="282">
        <f t="shared" si="11"/>
        <v>0</v>
      </c>
      <c r="AC67" s="282">
        <f t="shared" si="17"/>
        <v>0</v>
      </c>
    </row>
    <row r="68" spans="1:29" s="406" customFormat="1" x14ac:dyDescent="0.25">
      <c r="A68" s="283" t="s">
        <v>605</v>
      </c>
      <c r="B68" s="286" t="s">
        <v>606</v>
      </c>
      <c r="C68" s="282"/>
      <c r="D68" s="282"/>
      <c r="E68" s="282"/>
      <c r="F68" s="282"/>
      <c r="G68" s="282">
        <v>0</v>
      </c>
      <c r="H68" s="282">
        <v>0</v>
      </c>
      <c r="I68" s="282"/>
      <c r="J68" s="282">
        <v>0</v>
      </c>
      <c r="K68" s="282"/>
      <c r="L68" s="282">
        <f t="shared" si="15"/>
        <v>0</v>
      </c>
      <c r="M68" s="282"/>
      <c r="N68" s="282">
        <v>0</v>
      </c>
      <c r="O68" s="282"/>
      <c r="P68" s="282">
        <v>0</v>
      </c>
      <c r="Q68" s="282"/>
      <c r="R68" s="282">
        <v>0</v>
      </c>
      <c r="S68" s="282"/>
      <c r="T68" s="282">
        <v>0</v>
      </c>
      <c r="U68" s="282"/>
      <c r="V68" s="282">
        <f t="shared" si="21"/>
        <v>0</v>
      </c>
      <c r="W68" s="282"/>
      <c r="X68" s="282">
        <f t="shared" si="23"/>
        <v>0</v>
      </c>
      <c r="Y68" s="282">
        <f t="shared" si="22"/>
        <v>0</v>
      </c>
      <c r="Z68" s="282" t="s">
        <v>583</v>
      </c>
      <c r="AA68" s="282"/>
      <c r="AB68" s="282">
        <f t="shared" si="11"/>
        <v>0</v>
      </c>
      <c r="AC68" s="282">
        <f t="shared" si="17"/>
        <v>0</v>
      </c>
    </row>
    <row r="69" spans="1:29" s="406" customFormat="1" x14ac:dyDescent="0.25">
      <c r="A69" s="283" t="s">
        <v>607</v>
      </c>
      <c r="B69" s="286" t="s">
        <v>608</v>
      </c>
      <c r="C69" s="282">
        <v>0</v>
      </c>
      <c r="D69" s="282"/>
      <c r="E69" s="282"/>
      <c r="F69" s="282"/>
      <c r="G69" s="282">
        <v>0</v>
      </c>
      <c r="H69" s="282">
        <v>0</v>
      </c>
      <c r="I69" s="282"/>
      <c r="J69" s="282">
        <v>0</v>
      </c>
      <c r="K69" s="282"/>
      <c r="L69" s="282">
        <f t="shared" si="15"/>
        <v>0</v>
      </c>
      <c r="M69" s="282"/>
      <c r="N69" s="282">
        <v>0</v>
      </c>
      <c r="O69" s="282"/>
      <c r="P69" s="282">
        <v>0</v>
      </c>
      <c r="Q69" s="282"/>
      <c r="R69" s="282">
        <v>0</v>
      </c>
      <c r="S69" s="282"/>
      <c r="T69" s="282">
        <v>0</v>
      </c>
      <c r="U69" s="282"/>
      <c r="V69" s="282">
        <f t="shared" si="21"/>
        <v>0</v>
      </c>
      <c r="W69" s="282"/>
      <c r="X69" s="282">
        <f t="shared" si="23"/>
        <v>0</v>
      </c>
      <c r="Y69" s="282">
        <f t="shared" si="22"/>
        <v>0</v>
      </c>
      <c r="Z69" s="282" t="s">
        <v>583</v>
      </c>
      <c r="AA69" s="282"/>
      <c r="AB69" s="282">
        <f t="shared" si="11"/>
        <v>0</v>
      </c>
      <c r="AC69" s="282">
        <f t="shared" si="17"/>
        <v>0</v>
      </c>
    </row>
    <row r="70" spans="1:29" s="406" customFormat="1" x14ac:dyDescent="0.25">
      <c r="A70" s="283" t="s">
        <v>609</v>
      </c>
      <c r="B70" s="286" t="s">
        <v>610</v>
      </c>
      <c r="C70" s="282">
        <v>0</v>
      </c>
      <c r="D70" s="282"/>
      <c r="E70" s="282"/>
      <c r="F70" s="282"/>
      <c r="G70" s="282">
        <v>0</v>
      </c>
      <c r="H70" s="282">
        <v>0</v>
      </c>
      <c r="I70" s="282"/>
      <c r="J70" s="282">
        <v>0</v>
      </c>
      <c r="K70" s="282"/>
      <c r="L70" s="282">
        <f t="shared" si="15"/>
        <v>0</v>
      </c>
      <c r="M70" s="282"/>
      <c r="N70" s="282">
        <v>0</v>
      </c>
      <c r="O70" s="282"/>
      <c r="P70" s="282">
        <v>0</v>
      </c>
      <c r="Q70" s="282"/>
      <c r="R70" s="282">
        <v>0</v>
      </c>
      <c r="S70" s="282"/>
      <c r="T70" s="282">
        <v>0</v>
      </c>
      <c r="U70" s="282"/>
      <c r="V70" s="282">
        <f t="shared" si="21"/>
        <v>0</v>
      </c>
      <c r="W70" s="282"/>
      <c r="X70" s="282">
        <f t="shared" si="23"/>
        <v>0</v>
      </c>
      <c r="Y70" s="282">
        <f t="shared" si="22"/>
        <v>0</v>
      </c>
      <c r="Z70" s="282" t="s">
        <v>583</v>
      </c>
      <c r="AA70" s="282"/>
      <c r="AB70" s="282">
        <f t="shared" si="11"/>
        <v>0</v>
      </c>
      <c r="AC70" s="282">
        <v>0</v>
      </c>
    </row>
    <row r="71" spans="1:29" s="406" customFormat="1" x14ac:dyDescent="0.25">
      <c r="A71" s="283" t="s">
        <v>611</v>
      </c>
      <c r="B71" s="286" t="s">
        <v>612</v>
      </c>
      <c r="C71" s="282">
        <v>0</v>
      </c>
      <c r="D71" s="282"/>
      <c r="E71" s="282"/>
      <c r="F71" s="282"/>
      <c r="G71" s="282">
        <v>0</v>
      </c>
      <c r="H71" s="282">
        <v>0</v>
      </c>
      <c r="I71" s="282"/>
      <c r="J71" s="282">
        <v>0</v>
      </c>
      <c r="K71" s="282"/>
      <c r="L71" s="282">
        <f t="shared" si="15"/>
        <v>0</v>
      </c>
      <c r="M71" s="282"/>
      <c r="N71" s="282">
        <v>0</v>
      </c>
      <c r="O71" s="282"/>
      <c r="P71" s="282">
        <v>0</v>
      </c>
      <c r="Q71" s="282"/>
      <c r="R71" s="282">
        <v>0</v>
      </c>
      <c r="S71" s="282"/>
      <c r="T71" s="282">
        <v>0</v>
      </c>
      <c r="U71" s="282"/>
      <c r="V71" s="282">
        <f t="shared" si="21"/>
        <v>0</v>
      </c>
      <c r="W71" s="282"/>
      <c r="X71" s="282">
        <f t="shared" si="23"/>
        <v>0</v>
      </c>
      <c r="Y71" s="282">
        <f t="shared" si="22"/>
        <v>0</v>
      </c>
      <c r="Z71" s="282" t="s">
        <v>583</v>
      </c>
      <c r="AA71" s="282"/>
      <c r="AB71" s="282">
        <f t="shared" si="11"/>
        <v>0</v>
      </c>
      <c r="AC71" s="282">
        <v>0</v>
      </c>
    </row>
    <row r="72" spans="1:29" s="406" customFormat="1" x14ac:dyDescent="0.25">
      <c r="A72" s="283" t="s">
        <v>613</v>
      </c>
      <c r="B72" s="286" t="s">
        <v>614</v>
      </c>
      <c r="C72" s="282">
        <v>0</v>
      </c>
      <c r="D72" s="282"/>
      <c r="E72" s="282"/>
      <c r="F72" s="282"/>
      <c r="G72" s="282">
        <v>0</v>
      </c>
      <c r="H72" s="282">
        <v>0</v>
      </c>
      <c r="I72" s="282"/>
      <c r="J72" s="282">
        <v>0</v>
      </c>
      <c r="K72" s="282"/>
      <c r="L72" s="282">
        <f t="shared" si="15"/>
        <v>0</v>
      </c>
      <c r="M72" s="282"/>
      <c r="N72" s="282">
        <v>0</v>
      </c>
      <c r="O72" s="282"/>
      <c r="P72" s="282">
        <v>0</v>
      </c>
      <c r="Q72" s="282"/>
      <c r="R72" s="282">
        <v>0</v>
      </c>
      <c r="S72" s="282"/>
      <c r="T72" s="282">
        <v>0</v>
      </c>
      <c r="U72" s="282"/>
      <c r="V72" s="282">
        <f t="shared" si="21"/>
        <v>0</v>
      </c>
      <c r="W72" s="282"/>
      <c r="X72" s="282">
        <f t="shared" si="23"/>
        <v>0</v>
      </c>
      <c r="Y72" s="282">
        <f t="shared" si="22"/>
        <v>0</v>
      </c>
      <c r="Z72" s="282" t="s">
        <v>583</v>
      </c>
      <c r="AA72" s="282"/>
      <c r="AB72" s="282">
        <f t="shared" si="11"/>
        <v>0</v>
      </c>
      <c r="AC72" s="282">
        <v>0</v>
      </c>
    </row>
    <row r="73" spans="1:29" s="406" customFormat="1" x14ac:dyDescent="0.25">
      <c r="A73" s="283" t="s">
        <v>615</v>
      </c>
      <c r="B73" s="286" t="s">
        <v>616</v>
      </c>
      <c r="C73" s="282">
        <v>0</v>
      </c>
      <c r="D73" s="282"/>
      <c r="E73" s="282"/>
      <c r="F73" s="282"/>
      <c r="G73" s="282">
        <v>0</v>
      </c>
      <c r="H73" s="282">
        <v>0</v>
      </c>
      <c r="I73" s="282"/>
      <c r="J73" s="282">
        <v>0</v>
      </c>
      <c r="K73" s="282"/>
      <c r="L73" s="282">
        <f t="shared" si="15"/>
        <v>0</v>
      </c>
      <c r="M73" s="282"/>
      <c r="N73" s="282">
        <v>0</v>
      </c>
      <c r="O73" s="282"/>
      <c r="P73" s="282">
        <v>0</v>
      </c>
      <c r="Q73" s="282"/>
      <c r="R73" s="282">
        <v>0</v>
      </c>
      <c r="S73" s="282"/>
      <c r="T73" s="282">
        <v>0</v>
      </c>
      <c r="U73" s="282"/>
      <c r="V73" s="282">
        <f t="shared" si="21"/>
        <v>0</v>
      </c>
      <c r="W73" s="282"/>
      <c r="X73" s="282">
        <f t="shared" si="23"/>
        <v>0</v>
      </c>
      <c r="Y73" s="282">
        <f t="shared" si="22"/>
        <v>0</v>
      </c>
      <c r="Z73" s="282" t="s">
        <v>583</v>
      </c>
      <c r="AA73" s="282"/>
      <c r="AB73" s="282">
        <f t="shared" si="11"/>
        <v>0</v>
      </c>
      <c r="AC73" s="282">
        <v>0</v>
      </c>
    </row>
    <row r="74" spans="1:29" s="406" customFormat="1" ht="36.75" customHeight="1" x14ac:dyDescent="0.25">
      <c r="A74" s="280" t="s">
        <v>58</v>
      </c>
      <c r="B74" s="289" t="s">
        <v>247</v>
      </c>
      <c r="C74" s="282">
        <v>0</v>
      </c>
      <c r="D74" s="282"/>
      <c r="E74" s="282"/>
      <c r="F74" s="282"/>
      <c r="G74" s="282">
        <v>0</v>
      </c>
      <c r="H74" s="282">
        <v>0</v>
      </c>
      <c r="I74" s="282"/>
      <c r="J74" s="282">
        <v>0</v>
      </c>
      <c r="K74" s="282"/>
      <c r="L74" s="282">
        <f t="shared" si="15"/>
        <v>0</v>
      </c>
      <c r="M74" s="282"/>
      <c r="N74" s="282">
        <v>0</v>
      </c>
      <c r="O74" s="282"/>
      <c r="P74" s="282">
        <v>0</v>
      </c>
      <c r="Q74" s="282"/>
      <c r="R74" s="282">
        <v>0</v>
      </c>
      <c r="S74" s="282"/>
      <c r="T74" s="282">
        <v>0</v>
      </c>
      <c r="U74" s="282"/>
      <c r="V74" s="282">
        <f t="shared" si="21"/>
        <v>0</v>
      </c>
      <c r="W74" s="282"/>
      <c r="X74" s="282">
        <f t="shared" si="23"/>
        <v>0</v>
      </c>
      <c r="Y74" s="282">
        <f t="shared" si="22"/>
        <v>0</v>
      </c>
      <c r="Z74" s="282" t="s">
        <v>583</v>
      </c>
      <c r="AA74" s="282"/>
      <c r="AB74" s="282">
        <f t="shared" si="11"/>
        <v>0</v>
      </c>
      <c r="AC74" s="282">
        <v>0</v>
      </c>
    </row>
    <row r="75" spans="1:29" s="406" customFormat="1" x14ac:dyDescent="0.25">
      <c r="A75" s="280" t="s">
        <v>56</v>
      </c>
      <c r="B75" s="281" t="s">
        <v>141</v>
      </c>
      <c r="C75" s="282">
        <v>0</v>
      </c>
      <c r="D75" s="282"/>
      <c r="E75" s="282"/>
      <c r="F75" s="282"/>
      <c r="G75" s="282"/>
      <c r="H75" s="282"/>
      <c r="I75" s="282"/>
      <c r="J75" s="282"/>
      <c r="K75" s="282"/>
      <c r="L75" s="282">
        <f t="shared" si="15"/>
        <v>0</v>
      </c>
      <c r="M75" s="282"/>
      <c r="N75" s="282"/>
      <c r="O75" s="282"/>
      <c r="P75" s="282"/>
      <c r="Q75" s="282"/>
      <c r="R75" s="282"/>
      <c r="S75" s="282"/>
      <c r="T75" s="282"/>
      <c r="U75" s="282"/>
      <c r="V75" s="282">
        <f t="shared" si="21"/>
        <v>0</v>
      </c>
      <c r="W75" s="282"/>
      <c r="X75" s="282">
        <f t="shared" si="23"/>
        <v>0</v>
      </c>
      <c r="Y75" s="282">
        <f t="shared" si="22"/>
        <v>0</v>
      </c>
      <c r="Z75" s="282"/>
      <c r="AA75" s="282"/>
      <c r="AB75" s="282">
        <f t="shared" si="11"/>
        <v>0</v>
      </c>
      <c r="AC75" s="282"/>
    </row>
    <row r="76" spans="1:29" s="406" customFormat="1" ht="31.5" x14ac:dyDescent="0.25">
      <c r="A76" s="283" t="s">
        <v>241</v>
      </c>
      <c r="B76" s="286" t="s">
        <v>584</v>
      </c>
      <c r="C76" s="282">
        <v>0</v>
      </c>
      <c r="D76" s="282"/>
      <c r="E76" s="282"/>
      <c r="F76" s="282"/>
      <c r="G76" s="282">
        <v>0</v>
      </c>
      <c r="H76" s="282">
        <v>0</v>
      </c>
      <c r="I76" s="282"/>
      <c r="J76" s="282">
        <v>0</v>
      </c>
      <c r="K76" s="282"/>
      <c r="L76" s="282">
        <f t="shared" si="15"/>
        <v>0</v>
      </c>
      <c r="M76" s="282"/>
      <c r="N76" s="282">
        <v>0</v>
      </c>
      <c r="O76" s="282"/>
      <c r="P76" s="282">
        <v>0</v>
      </c>
      <c r="Q76" s="282"/>
      <c r="R76" s="282">
        <v>0</v>
      </c>
      <c r="S76" s="282"/>
      <c r="T76" s="282">
        <v>0</v>
      </c>
      <c r="U76" s="282"/>
      <c r="V76" s="282">
        <f t="shared" si="21"/>
        <v>0</v>
      </c>
      <c r="W76" s="282"/>
      <c r="X76" s="282">
        <f t="shared" si="23"/>
        <v>0</v>
      </c>
      <c r="Y76" s="282">
        <f t="shared" si="22"/>
        <v>0</v>
      </c>
      <c r="Z76" s="282" t="s">
        <v>583</v>
      </c>
      <c r="AA76" s="290"/>
      <c r="AB76" s="282">
        <f t="shared" si="11"/>
        <v>0</v>
      </c>
      <c r="AC76" s="282">
        <v>0</v>
      </c>
    </row>
    <row r="77" spans="1:29" s="406" customFormat="1" x14ac:dyDescent="0.25">
      <c r="A77" s="283" t="s">
        <v>242</v>
      </c>
      <c r="B77" s="286" t="s">
        <v>158</v>
      </c>
      <c r="C77" s="282">
        <v>0</v>
      </c>
      <c r="D77" s="282"/>
      <c r="E77" s="282"/>
      <c r="F77" s="282"/>
      <c r="G77" s="282">
        <v>0</v>
      </c>
      <c r="H77" s="282">
        <v>0</v>
      </c>
      <c r="I77" s="282"/>
      <c r="J77" s="282">
        <v>0</v>
      </c>
      <c r="K77" s="282"/>
      <c r="L77" s="282">
        <f t="shared" si="15"/>
        <v>0</v>
      </c>
      <c r="M77" s="282"/>
      <c r="N77" s="282">
        <v>0</v>
      </c>
      <c r="O77" s="282"/>
      <c r="P77" s="282">
        <v>0</v>
      </c>
      <c r="Q77" s="282"/>
      <c r="R77" s="282">
        <v>0</v>
      </c>
      <c r="S77" s="282"/>
      <c r="T77" s="282">
        <v>0</v>
      </c>
      <c r="U77" s="282"/>
      <c r="V77" s="282">
        <f t="shared" si="21"/>
        <v>0</v>
      </c>
      <c r="W77" s="282"/>
      <c r="X77" s="282">
        <f t="shared" si="23"/>
        <v>0</v>
      </c>
      <c r="Y77" s="282">
        <f t="shared" si="22"/>
        <v>0</v>
      </c>
      <c r="Z77" s="282" t="s">
        <v>583</v>
      </c>
      <c r="AA77" s="282"/>
      <c r="AB77" s="282">
        <f t="shared" si="11"/>
        <v>0</v>
      </c>
      <c r="AC77" s="282">
        <v>0</v>
      </c>
    </row>
    <row r="78" spans="1:29" s="406" customFormat="1" x14ac:dyDescent="0.25">
      <c r="A78" s="283" t="s">
        <v>243</v>
      </c>
      <c r="B78" s="284" t="s">
        <v>617</v>
      </c>
      <c r="C78" s="282">
        <v>0</v>
      </c>
      <c r="D78" s="282"/>
      <c r="E78" s="282"/>
      <c r="F78" s="282"/>
      <c r="G78" s="282">
        <v>0</v>
      </c>
      <c r="H78" s="282">
        <v>0</v>
      </c>
      <c r="I78" s="282"/>
      <c r="J78" s="282">
        <v>0</v>
      </c>
      <c r="K78" s="282"/>
      <c r="L78" s="282">
        <f t="shared" si="15"/>
        <v>0</v>
      </c>
      <c r="M78" s="282"/>
      <c r="N78" s="282">
        <v>0</v>
      </c>
      <c r="O78" s="282"/>
      <c r="P78" s="282">
        <v>0</v>
      </c>
      <c r="Q78" s="282"/>
      <c r="R78" s="282">
        <v>0</v>
      </c>
      <c r="S78" s="282"/>
      <c r="T78" s="282">
        <v>0</v>
      </c>
      <c r="U78" s="282"/>
      <c r="V78" s="282">
        <f t="shared" si="21"/>
        <v>0</v>
      </c>
      <c r="W78" s="282"/>
      <c r="X78" s="282">
        <f t="shared" si="23"/>
        <v>0</v>
      </c>
      <c r="Y78" s="282">
        <f t="shared" si="22"/>
        <v>0</v>
      </c>
      <c r="Z78" s="282" t="s">
        <v>583</v>
      </c>
      <c r="AA78" s="282"/>
      <c r="AB78" s="282">
        <f t="shared" si="11"/>
        <v>0</v>
      </c>
      <c r="AC78" s="282">
        <v>0</v>
      </c>
    </row>
    <row r="79" spans="1:29" s="406" customFormat="1" x14ac:dyDescent="0.25">
      <c r="A79" s="283" t="s">
        <v>244</v>
      </c>
      <c r="B79" s="284" t="s">
        <v>586</v>
      </c>
      <c r="C79" s="282">
        <v>0</v>
      </c>
      <c r="D79" s="290"/>
      <c r="E79" s="291"/>
      <c r="F79" s="291"/>
      <c r="G79" s="282">
        <v>0</v>
      </c>
      <c r="H79" s="282">
        <v>0</v>
      </c>
      <c r="I79" s="290"/>
      <c r="J79" s="282">
        <v>0</v>
      </c>
      <c r="K79" s="290"/>
      <c r="L79" s="282">
        <f t="shared" si="15"/>
        <v>0</v>
      </c>
      <c r="M79" s="290"/>
      <c r="N79" s="282">
        <v>0</v>
      </c>
      <c r="O79" s="290"/>
      <c r="P79" s="282">
        <v>0</v>
      </c>
      <c r="Q79" s="290"/>
      <c r="R79" s="282">
        <v>0</v>
      </c>
      <c r="S79" s="290"/>
      <c r="T79" s="282">
        <v>0</v>
      </c>
      <c r="U79" s="290"/>
      <c r="V79" s="282">
        <f t="shared" si="21"/>
        <v>0</v>
      </c>
      <c r="W79" s="290"/>
      <c r="X79" s="282">
        <f t="shared" si="23"/>
        <v>0</v>
      </c>
      <c r="Y79" s="282">
        <f t="shared" si="22"/>
        <v>0</v>
      </c>
      <c r="Z79" s="282" t="s">
        <v>583</v>
      </c>
      <c r="AA79" s="282"/>
      <c r="AB79" s="282">
        <f t="shared" si="11"/>
        <v>0</v>
      </c>
      <c r="AC79" s="282">
        <v>0</v>
      </c>
    </row>
    <row r="80" spans="1:29" s="406" customFormat="1" x14ac:dyDescent="0.25">
      <c r="A80" s="283" t="s">
        <v>245</v>
      </c>
      <c r="B80" s="284" t="s">
        <v>587</v>
      </c>
      <c r="C80" s="282">
        <v>0</v>
      </c>
      <c r="D80" s="290"/>
      <c r="E80" s="291"/>
      <c r="F80" s="291"/>
      <c r="G80" s="282">
        <v>0</v>
      </c>
      <c r="H80" s="282">
        <v>0</v>
      </c>
      <c r="I80" s="290"/>
      <c r="J80" s="282">
        <v>0</v>
      </c>
      <c r="K80" s="290"/>
      <c r="L80" s="282">
        <f t="shared" si="15"/>
        <v>0</v>
      </c>
      <c r="M80" s="290"/>
      <c r="N80" s="282">
        <v>0</v>
      </c>
      <c r="O80" s="290"/>
      <c r="P80" s="282">
        <v>0</v>
      </c>
      <c r="Q80" s="290"/>
      <c r="R80" s="282">
        <v>0</v>
      </c>
      <c r="S80" s="290"/>
      <c r="T80" s="282">
        <v>0</v>
      </c>
      <c r="U80" s="290"/>
      <c r="V80" s="282">
        <f t="shared" si="21"/>
        <v>0</v>
      </c>
      <c r="W80" s="290"/>
      <c r="X80" s="282">
        <f t="shared" si="23"/>
        <v>0</v>
      </c>
      <c r="Y80" s="282">
        <f t="shared" si="22"/>
        <v>0</v>
      </c>
      <c r="Z80" s="282" t="s">
        <v>583</v>
      </c>
      <c r="AA80" s="290"/>
      <c r="AB80" s="282">
        <f t="shared" si="11"/>
        <v>0</v>
      </c>
      <c r="AC80" s="282">
        <v>0</v>
      </c>
    </row>
    <row r="81" spans="1:29" s="406" customFormat="1" x14ac:dyDescent="0.25">
      <c r="A81" s="283" t="s">
        <v>618</v>
      </c>
      <c r="B81" s="284" t="s">
        <v>588</v>
      </c>
      <c r="C81" s="282">
        <v>0</v>
      </c>
      <c r="D81" s="290"/>
      <c r="E81" s="291"/>
      <c r="F81" s="291"/>
      <c r="G81" s="282">
        <v>0</v>
      </c>
      <c r="H81" s="282">
        <v>0</v>
      </c>
      <c r="I81" s="290"/>
      <c r="J81" s="282">
        <v>0</v>
      </c>
      <c r="K81" s="290"/>
      <c r="L81" s="282">
        <f t="shared" si="15"/>
        <v>0</v>
      </c>
      <c r="M81" s="290"/>
      <c r="N81" s="282">
        <v>0</v>
      </c>
      <c r="O81" s="290"/>
      <c r="P81" s="282">
        <v>0</v>
      </c>
      <c r="Q81" s="290"/>
      <c r="R81" s="282">
        <v>0</v>
      </c>
      <c r="S81" s="290"/>
      <c r="T81" s="282">
        <v>0</v>
      </c>
      <c r="U81" s="290"/>
      <c r="V81" s="282">
        <f t="shared" si="21"/>
        <v>0</v>
      </c>
      <c r="W81" s="290"/>
      <c r="X81" s="282">
        <f t="shared" si="23"/>
        <v>0</v>
      </c>
      <c r="Y81" s="282">
        <f t="shared" si="22"/>
        <v>0</v>
      </c>
      <c r="Z81" s="282" t="s">
        <v>583</v>
      </c>
      <c r="AA81" s="290"/>
      <c r="AB81" s="282">
        <f t="shared" si="11"/>
        <v>0</v>
      </c>
      <c r="AC81" s="282">
        <v>0</v>
      </c>
    </row>
    <row r="82" spans="1:29" s="406" customFormat="1" x14ac:dyDescent="0.25">
      <c r="A82" s="283" t="s">
        <v>619</v>
      </c>
      <c r="B82" s="284" t="s">
        <v>589</v>
      </c>
      <c r="C82" s="282">
        <v>0</v>
      </c>
      <c r="D82" s="290"/>
      <c r="E82" s="291"/>
      <c r="F82" s="291"/>
      <c r="G82" s="282">
        <v>0</v>
      </c>
      <c r="H82" s="282">
        <v>0</v>
      </c>
      <c r="I82" s="290"/>
      <c r="J82" s="282">
        <v>0</v>
      </c>
      <c r="K82" s="290"/>
      <c r="L82" s="282">
        <f t="shared" si="15"/>
        <v>0</v>
      </c>
      <c r="M82" s="290"/>
      <c r="N82" s="282">
        <v>0</v>
      </c>
      <c r="O82" s="290"/>
      <c r="P82" s="282">
        <v>0</v>
      </c>
      <c r="Q82" s="290"/>
      <c r="R82" s="282">
        <v>0</v>
      </c>
      <c r="S82" s="290"/>
      <c r="T82" s="282">
        <v>0</v>
      </c>
      <c r="U82" s="290"/>
      <c r="V82" s="282">
        <f t="shared" si="21"/>
        <v>0</v>
      </c>
      <c r="W82" s="290"/>
      <c r="X82" s="282">
        <f t="shared" si="23"/>
        <v>0</v>
      </c>
      <c r="Y82" s="282">
        <f t="shared" si="22"/>
        <v>0</v>
      </c>
      <c r="Z82" s="282" t="s">
        <v>583</v>
      </c>
      <c r="AA82" s="290"/>
      <c r="AB82" s="282">
        <f t="shared" si="11"/>
        <v>0</v>
      </c>
      <c r="AC82" s="282">
        <v>0</v>
      </c>
    </row>
    <row r="83" spans="1:29" s="406" customFormat="1" x14ac:dyDescent="0.25">
      <c r="A83" s="283" t="s">
        <v>620</v>
      </c>
      <c r="B83" s="284" t="s">
        <v>591</v>
      </c>
      <c r="C83" s="282">
        <v>0</v>
      </c>
      <c r="D83" s="290"/>
      <c r="E83" s="291"/>
      <c r="F83" s="291"/>
      <c r="G83" s="282">
        <v>0</v>
      </c>
      <c r="H83" s="282">
        <v>0</v>
      </c>
      <c r="I83" s="290"/>
      <c r="J83" s="282">
        <v>0</v>
      </c>
      <c r="K83" s="290"/>
      <c r="L83" s="282">
        <f t="shared" si="15"/>
        <v>0</v>
      </c>
      <c r="M83" s="290"/>
      <c r="N83" s="282">
        <v>0</v>
      </c>
      <c r="O83" s="290"/>
      <c r="P83" s="282">
        <v>0</v>
      </c>
      <c r="Q83" s="290"/>
      <c r="R83" s="282">
        <v>0</v>
      </c>
      <c r="S83" s="290"/>
      <c r="T83" s="282">
        <v>0</v>
      </c>
      <c r="U83" s="290"/>
      <c r="V83" s="282">
        <f t="shared" si="21"/>
        <v>0</v>
      </c>
      <c r="W83" s="290"/>
      <c r="X83" s="282">
        <f t="shared" si="23"/>
        <v>0</v>
      </c>
      <c r="Y83" s="282">
        <f t="shared" si="22"/>
        <v>0</v>
      </c>
      <c r="Z83" s="282" t="s">
        <v>583</v>
      </c>
      <c r="AA83" s="290"/>
      <c r="AB83" s="282">
        <f t="shared" si="11"/>
        <v>0</v>
      </c>
      <c r="AC83" s="282">
        <v>0</v>
      </c>
    </row>
    <row r="84" spans="1:29" s="406" customFormat="1" x14ac:dyDescent="0.25">
      <c r="A84" s="283" t="s">
        <v>621</v>
      </c>
      <c r="B84" s="284" t="s">
        <v>593</v>
      </c>
      <c r="C84" s="282">
        <v>0</v>
      </c>
      <c r="D84" s="290"/>
      <c r="E84" s="291"/>
      <c r="F84" s="291"/>
      <c r="G84" s="282">
        <v>0</v>
      </c>
      <c r="H84" s="282">
        <v>0</v>
      </c>
      <c r="I84" s="290"/>
      <c r="J84" s="282">
        <v>0</v>
      </c>
      <c r="K84" s="290"/>
      <c r="L84" s="282">
        <f t="shared" si="15"/>
        <v>0</v>
      </c>
      <c r="M84" s="290"/>
      <c r="N84" s="282">
        <v>0</v>
      </c>
      <c r="O84" s="290"/>
      <c r="P84" s="282">
        <v>0</v>
      </c>
      <c r="Q84" s="290"/>
      <c r="R84" s="282">
        <v>0</v>
      </c>
      <c r="S84" s="290"/>
      <c r="T84" s="282">
        <v>0</v>
      </c>
      <c r="U84" s="290"/>
      <c r="V84" s="282">
        <f t="shared" si="21"/>
        <v>0</v>
      </c>
      <c r="W84" s="290"/>
      <c r="X84" s="282">
        <f t="shared" si="23"/>
        <v>0</v>
      </c>
      <c r="Y84" s="282">
        <f t="shared" si="22"/>
        <v>0</v>
      </c>
      <c r="Z84" s="282" t="s">
        <v>583</v>
      </c>
      <c r="AA84" s="290"/>
      <c r="AB84" s="282">
        <f t="shared" si="11"/>
        <v>0</v>
      </c>
      <c r="AC84" s="282">
        <v>0</v>
      </c>
    </row>
    <row r="85" spans="1:29" s="406" customFormat="1" x14ac:dyDescent="0.25">
      <c r="A85" s="283" t="s">
        <v>622</v>
      </c>
      <c r="B85" s="284" t="s">
        <v>595</v>
      </c>
      <c r="C85" s="282">
        <v>0</v>
      </c>
      <c r="D85" s="290"/>
      <c r="E85" s="291"/>
      <c r="F85" s="291"/>
      <c r="G85" s="282">
        <v>0</v>
      </c>
      <c r="H85" s="282">
        <v>0</v>
      </c>
      <c r="I85" s="290"/>
      <c r="J85" s="282">
        <v>0</v>
      </c>
      <c r="K85" s="290"/>
      <c r="L85" s="282">
        <f t="shared" si="15"/>
        <v>0</v>
      </c>
      <c r="M85" s="290"/>
      <c r="N85" s="282">
        <v>0</v>
      </c>
      <c r="O85" s="290"/>
      <c r="P85" s="282">
        <v>0</v>
      </c>
      <c r="Q85" s="290"/>
      <c r="R85" s="282">
        <v>0</v>
      </c>
      <c r="S85" s="290"/>
      <c r="T85" s="282">
        <v>0</v>
      </c>
      <c r="U85" s="290"/>
      <c r="V85" s="282">
        <f t="shared" si="21"/>
        <v>0</v>
      </c>
      <c r="W85" s="290"/>
      <c r="X85" s="282">
        <f t="shared" si="23"/>
        <v>0</v>
      </c>
      <c r="Y85" s="282">
        <f t="shared" si="22"/>
        <v>0</v>
      </c>
      <c r="Z85" s="282" t="s">
        <v>583</v>
      </c>
      <c r="AA85" s="290"/>
      <c r="AB85" s="282">
        <f t="shared" si="11"/>
        <v>0</v>
      </c>
      <c r="AC85" s="282">
        <v>0</v>
      </c>
    </row>
    <row r="86" spans="1:29" s="406" customFormat="1" ht="13.5" customHeight="1" x14ac:dyDescent="0.25">
      <c r="A86" s="283" t="s">
        <v>623</v>
      </c>
      <c r="B86" s="284" t="s">
        <v>597</v>
      </c>
      <c r="C86" s="282">
        <v>0</v>
      </c>
      <c r="D86" s="290"/>
      <c r="E86" s="291"/>
      <c r="F86" s="291"/>
      <c r="G86" s="282">
        <v>0</v>
      </c>
      <c r="H86" s="282">
        <v>0</v>
      </c>
      <c r="I86" s="290"/>
      <c r="J86" s="282">
        <v>0</v>
      </c>
      <c r="K86" s="290"/>
      <c r="L86" s="282">
        <f t="shared" si="15"/>
        <v>0</v>
      </c>
      <c r="M86" s="290"/>
      <c r="N86" s="282">
        <v>0</v>
      </c>
      <c r="O86" s="290"/>
      <c r="P86" s="282">
        <v>0</v>
      </c>
      <c r="Q86" s="290"/>
      <c r="R86" s="282">
        <v>0</v>
      </c>
      <c r="S86" s="290"/>
      <c r="T86" s="282">
        <v>0</v>
      </c>
      <c r="U86" s="290"/>
      <c r="V86" s="282">
        <f t="shared" si="21"/>
        <v>0</v>
      </c>
      <c r="W86" s="290"/>
      <c r="X86" s="282">
        <f t="shared" si="23"/>
        <v>0</v>
      </c>
      <c r="Y86" s="282">
        <f t="shared" si="22"/>
        <v>0</v>
      </c>
      <c r="Z86" s="282" t="s">
        <v>583</v>
      </c>
      <c r="AA86" s="290"/>
      <c r="AB86" s="282">
        <f t="shared" si="11"/>
        <v>0</v>
      </c>
      <c r="AC86" s="28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ввод'!A4:U4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'6.2. Паспорт фин осв ввод'!A8:U8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'6.2. Паспорт фин осв ввод'!A11:U11</f>
        <v>N_TP1100.AS.0024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36.75" customHeight="1" x14ac:dyDescent="0.25">
      <c r="A15" s="305"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75" t="s">
        <v>516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527</v>
      </c>
      <c r="F22" s="383"/>
      <c r="G22" s="383"/>
      <c r="H22" s="383"/>
      <c r="I22" s="383"/>
      <c r="J22" s="383"/>
      <c r="K22" s="383"/>
      <c r="L22" s="384"/>
      <c r="M22" s="376" t="s">
        <v>49</v>
      </c>
      <c r="N22" s="376" t="s">
        <v>48</v>
      </c>
      <c r="O22" s="376" t="s">
        <v>47</v>
      </c>
      <c r="P22" s="385" t="s">
        <v>277</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140</v>
      </c>
      <c r="G23" s="393" t="s">
        <v>139</v>
      </c>
      <c r="H23" s="393" t="s">
        <v>138</v>
      </c>
      <c r="I23" s="397" t="s">
        <v>434</v>
      </c>
      <c r="J23" s="397" t="s">
        <v>435</v>
      </c>
      <c r="K23" s="397" t="s">
        <v>436</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13</v>
      </c>
      <c r="AG24" s="174" t="s">
        <v>12</v>
      </c>
      <c r="AH24" s="175" t="s">
        <v>2</v>
      </c>
      <c r="AI24" s="17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12" sqref="A12:B1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10</v>
      </c>
    </row>
    <row r="3" spans="1:8" ht="18.75" x14ac:dyDescent="0.3">
      <c r="B3" s="15" t="s">
        <v>535</v>
      </c>
    </row>
    <row r="4" spans="1:8" x14ac:dyDescent="0.25">
      <c r="B4" s="47"/>
    </row>
    <row r="5" spans="1:8" ht="18.75" x14ac:dyDescent="0.3">
      <c r="A5" s="400" t="str">
        <f>'7. Паспорт отчет о закупке'!A5:AV5</f>
        <v>Год раскрытия информации: 2023 год</v>
      </c>
      <c r="B5" s="400"/>
      <c r="C5" s="97"/>
      <c r="D5" s="97"/>
      <c r="E5" s="97"/>
      <c r="F5" s="97"/>
      <c r="G5" s="97"/>
      <c r="H5" s="97"/>
    </row>
    <row r="6" spans="1:8" ht="18.75" x14ac:dyDescent="0.3">
      <c r="A6" s="179"/>
      <c r="B6" s="179"/>
      <c r="C6" s="179"/>
      <c r="D6" s="179"/>
      <c r="E6" s="179"/>
      <c r="F6" s="179"/>
      <c r="G6" s="179"/>
      <c r="H6" s="179"/>
    </row>
    <row r="7" spans="1:8" ht="18.75" x14ac:dyDescent="0.25">
      <c r="A7" s="303" t="s">
        <v>9</v>
      </c>
      <c r="B7" s="303"/>
      <c r="C7" s="178"/>
      <c r="D7" s="178"/>
      <c r="E7" s="178"/>
      <c r="F7" s="178"/>
      <c r="G7" s="178"/>
      <c r="H7" s="178"/>
    </row>
    <row r="8" spans="1:8" ht="18.75" x14ac:dyDescent="0.25">
      <c r="A8" s="178"/>
      <c r="B8" s="178"/>
      <c r="C8" s="178"/>
      <c r="D8" s="178"/>
      <c r="E8" s="178"/>
      <c r="F8" s="178"/>
      <c r="G8" s="178"/>
      <c r="H8" s="178"/>
    </row>
    <row r="9" spans="1:8" x14ac:dyDescent="0.25">
      <c r="A9" s="308" t="str">
        <f>'7. Паспорт отчет о закупке'!A9:AV9</f>
        <v>АО "Россети Тюмень"</v>
      </c>
      <c r="B9" s="308"/>
      <c r="C9" s="176"/>
      <c r="D9" s="176"/>
      <c r="E9" s="176"/>
      <c r="F9" s="176"/>
      <c r="G9" s="176"/>
      <c r="H9" s="176"/>
    </row>
    <row r="10" spans="1:8" x14ac:dyDescent="0.25">
      <c r="A10" s="300" t="s">
        <v>8</v>
      </c>
      <c r="B10" s="30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8" t="str">
        <f>'7. Паспорт отчет о закупке'!A12:AV12</f>
        <v>N_TP1100.AS.0024</v>
      </c>
      <c r="B12" s="308"/>
      <c r="C12" s="176"/>
      <c r="D12" s="176"/>
      <c r="E12" s="176"/>
      <c r="F12" s="176"/>
      <c r="G12" s="176"/>
      <c r="H12" s="176"/>
    </row>
    <row r="13" spans="1:8" x14ac:dyDescent="0.25">
      <c r="A13" s="300" t="s">
        <v>7</v>
      </c>
      <c r="B13" s="300"/>
      <c r="C13" s="177"/>
      <c r="D13" s="177"/>
      <c r="E13" s="177"/>
      <c r="F13" s="177"/>
      <c r="G13" s="177"/>
      <c r="H13" s="177"/>
    </row>
    <row r="14" spans="1:8" ht="18.75" x14ac:dyDescent="0.25">
      <c r="A14" s="11"/>
      <c r="B14" s="11"/>
      <c r="C14" s="11"/>
      <c r="D14" s="11"/>
      <c r="E14" s="11"/>
      <c r="F14" s="11"/>
      <c r="G14" s="11"/>
      <c r="H14" s="11"/>
    </row>
    <row r="15" spans="1:8" ht="93" customHeight="1" x14ac:dyDescent="0.25">
      <c r="A15" s="305"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176"/>
      <c r="D15" s="176"/>
      <c r="E15" s="176"/>
      <c r="F15" s="176"/>
      <c r="G15" s="176"/>
      <c r="H15" s="176"/>
    </row>
    <row r="16" spans="1:8" x14ac:dyDescent="0.25">
      <c r="A16" s="300" t="s">
        <v>6</v>
      </c>
      <c r="B16" s="300"/>
      <c r="C16" s="177"/>
      <c r="D16" s="177"/>
      <c r="E16" s="177"/>
      <c r="F16" s="177"/>
      <c r="G16" s="177"/>
      <c r="H16" s="177"/>
    </row>
    <row r="17" spans="1:2" x14ac:dyDescent="0.25">
      <c r="B17" s="145"/>
    </row>
    <row r="18" spans="1:2" ht="33.75" customHeight="1" x14ac:dyDescent="0.25">
      <c r="A18" s="404" t="s">
        <v>517</v>
      </c>
      <c r="B18" s="405"/>
    </row>
    <row r="19" spans="1:2" x14ac:dyDescent="0.25">
      <c r="B19" s="47"/>
    </row>
    <row r="20" spans="1:2" ht="16.5" thickBot="1" x14ac:dyDescent="0.3">
      <c r="B20" s="146"/>
    </row>
    <row r="21" spans="1:2" ht="60.75" thickBot="1" x14ac:dyDescent="0.3">
      <c r="A21" s="147" t="s">
        <v>385</v>
      </c>
      <c r="B21" s="148"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47" t="s">
        <v>386</v>
      </c>
      <c r="B22" s="148" t="s">
        <v>624</v>
      </c>
    </row>
    <row r="23" spans="1:2" ht="16.5" thickBot="1" x14ac:dyDescent="0.3">
      <c r="A23" s="147" t="s">
        <v>351</v>
      </c>
      <c r="B23" s="149" t="s">
        <v>625</v>
      </c>
    </row>
    <row r="24" spans="1:2" ht="16.5" thickBot="1" x14ac:dyDescent="0.3">
      <c r="A24" s="147" t="s">
        <v>387</v>
      </c>
      <c r="B24" s="149" t="s">
        <v>627</v>
      </c>
    </row>
    <row r="25" spans="1:2" ht="16.5" thickBot="1" x14ac:dyDescent="0.3">
      <c r="A25" s="150" t="s">
        <v>388</v>
      </c>
      <c r="B25" s="148">
        <v>2024</v>
      </c>
    </row>
    <row r="26" spans="1:2" ht="16.5" thickBot="1" x14ac:dyDescent="0.3">
      <c r="A26" s="151" t="s">
        <v>389</v>
      </c>
      <c r="B26" s="152" t="s">
        <v>549</v>
      </c>
    </row>
    <row r="27" spans="1:2" ht="29.25" thickBot="1" x14ac:dyDescent="0.3">
      <c r="A27" s="159" t="s">
        <v>628</v>
      </c>
      <c r="B27" s="154">
        <v>0.56527000000000005</v>
      </c>
    </row>
    <row r="28" spans="1:2" ht="16.5" thickBot="1" x14ac:dyDescent="0.3">
      <c r="A28" s="154" t="s">
        <v>390</v>
      </c>
      <c r="B28" s="154" t="s">
        <v>626</v>
      </c>
    </row>
    <row r="29" spans="1:2" ht="29.25" thickBot="1" x14ac:dyDescent="0.3">
      <c r="A29" s="160" t="s">
        <v>391</v>
      </c>
      <c r="B29" s="154"/>
    </row>
    <row r="30" spans="1:2" ht="29.25" thickBot="1" x14ac:dyDescent="0.3">
      <c r="A30" s="160" t="s">
        <v>392</v>
      </c>
      <c r="B30" s="154"/>
    </row>
    <row r="31" spans="1:2" ht="16.5" thickBot="1" x14ac:dyDescent="0.3">
      <c r="A31" s="154" t="s">
        <v>393</v>
      </c>
      <c r="B31" s="154"/>
    </row>
    <row r="32" spans="1:2" ht="29.25" thickBot="1" x14ac:dyDescent="0.3">
      <c r="A32" s="160" t="s">
        <v>394</v>
      </c>
      <c r="B32" s="154"/>
    </row>
    <row r="33" spans="1:2" ht="16.5" thickBot="1" x14ac:dyDescent="0.3">
      <c r="A33" s="154" t="s">
        <v>395</v>
      </c>
      <c r="B33" s="154"/>
    </row>
    <row r="34" spans="1:2" ht="16.5" thickBot="1" x14ac:dyDescent="0.3">
      <c r="A34" s="154" t="s">
        <v>396</v>
      </c>
      <c r="B34" s="154"/>
    </row>
    <row r="35" spans="1:2" ht="16.5" thickBot="1" x14ac:dyDescent="0.3">
      <c r="A35" s="154" t="s">
        <v>397</v>
      </c>
      <c r="B35" s="154"/>
    </row>
    <row r="36" spans="1:2" ht="16.5" thickBot="1" x14ac:dyDescent="0.3">
      <c r="A36" s="154" t="s">
        <v>398</v>
      </c>
      <c r="B36" s="154"/>
    </row>
    <row r="37" spans="1:2" ht="29.25" thickBot="1" x14ac:dyDescent="0.3">
      <c r="A37" s="160" t="s">
        <v>399</v>
      </c>
      <c r="B37" s="154"/>
    </row>
    <row r="38" spans="1:2" ht="16.5" thickBot="1" x14ac:dyDescent="0.3">
      <c r="A38" s="154" t="s">
        <v>395</v>
      </c>
      <c r="B38" s="154"/>
    </row>
    <row r="39" spans="1:2" ht="16.5" thickBot="1" x14ac:dyDescent="0.3">
      <c r="A39" s="154" t="s">
        <v>396</v>
      </c>
      <c r="B39" s="154"/>
    </row>
    <row r="40" spans="1:2" ht="16.5" thickBot="1" x14ac:dyDescent="0.3">
      <c r="A40" s="154" t="s">
        <v>397</v>
      </c>
      <c r="B40" s="154"/>
    </row>
    <row r="41" spans="1:2" ht="16.5" thickBot="1" x14ac:dyDescent="0.3">
      <c r="A41" s="154" t="s">
        <v>398</v>
      </c>
      <c r="B41" s="154"/>
    </row>
    <row r="42" spans="1:2" ht="29.25" thickBot="1" x14ac:dyDescent="0.3">
      <c r="A42" s="160" t="s">
        <v>400</v>
      </c>
      <c r="B42" s="154"/>
    </row>
    <row r="43" spans="1:2" ht="16.5" thickBot="1" x14ac:dyDescent="0.3">
      <c r="A43" s="154" t="s">
        <v>395</v>
      </c>
      <c r="B43" s="154"/>
    </row>
    <row r="44" spans="1:2" ht="16.5" thickBot="1" x14ac:dyDescent="0.3">
      <c r="A44" s="154" t="s">
        <v>396</v>
      </c>
      <c r="B44" s="154"/>
    </row>
    <row r="45" spans="1:2" ht="16.5" thickBot="1" x14ac:dyDescent="0.3">
      <c r="A45" s="154" t="s">
        <v>397</v>
      </c>
      <c r="B45" s="154"/>
    </row>
    <row r="46" spans="1:2" ht="16.5" thickBot="1" x14ac:dyDescent="0.3">
      <c r="A46" s="154" t="s">
        <v>398</v>
      </c>
      <c r="B46" s="154"/>
    </row>
    <row r="47" spans="1:2" ht="29.25" thickBot="1" x14ac:dyDescent="0.3">
      <c r="A47" s="153" t="s">
        <v>401</v>
      </c>
      <c r="B47" s="161"/>
    </row>
    <row r="48" spans="1:2" ht="16.5" thickBot="1" x14ac:dyDescent="0.3">
      <c r="A48" s="155" t="s">
        <v>393</v>
      </c>
      <c r="B48" s="161"/>
    </row>
    <row r="49" spans="1:2" ht="16.5" thickBot="1" x14ac:dyDescent="0.3">
      <c r="A49" s="155" t="s">
        <v>402</v>
      </c>
      <c r="B49" s="161"/>
    </row>
    <row r="50" spans="1:2" ht="16.5" thickBot="1" x14ac:dyDescent="0.3">
      <c r="A50" s="155" t="s">
        <v>403</v>
      </c>
      <c r="B50" s="161"/>
    </row>
    <row r="51" spans="1:2" ht="16.5" thickBot="1" x14ac:dyDescent="0.3">
      <c r="A51" s="155" t="s">
        <v>404</v>
      </c>
      <c r="B51" s="161"/>
    </row>
    <row r="52" spans="1:2" ht="16.5" thickBot="1" x14ac:dyDescent="0.3">
      <c r="A52" s="150" t="s">
        <v>405</v>
      </c>
      <c r="B52" s="162"/>
    </row>
    <row r="53" spans="1:2" ht="16.5" thickBot="1" x14ac:dyDescent="0.3">
      <c r="A53" s="150" t="s">
        <v>406</v>
      </c>
      <c r="B53" s="162"/>
    </row>
    <row r="54" spans="1:2" ht="16.5" thickBot="1" x14ac:dyDescent="0.3">
      <c r="A54" s="150" t="s">
        <v>407</v>
      </c>
      <c r="B54" s="162"/>
    </row>
    <row r="55" spans="1:2" ht="16.5" thickBot="1" x14ac:dyDescent="0.3">
      <c r="A55" s="151" t="s">
        <v>408</v>
      </c>
      <c r="B55" s="152"/>
    </row>
    <row r="56" spans="1:2" ht="15.75" customHeight="1" x14ac:dyDescent="0.25">
      <c r="A56" s="153" t="s">
        <v>409</v>
      </c>
      <c r="B56" s="155"/>
    </row>
    <row r="57" spans="1:2" x14ac:dyDescent="0.25">
      <c r="A57" s="157" t="s">
        <v>410</v>
      </c>
      <c r="B57" s="202" t="s">
        <v>629</v>
      </c>
    </row>
    <row r="58" spans="1:2" x14ac:dyDescent="0.25">
      <c r="A58" s="157" t="s">
        <v>411</v>
      </c>
      <c r="B58" s="157"/>
    </row>
    <row r="59" spans="1:2" x14ac:dyDescent="0.25">
      <c r="A59" s="157" t="s">
        <v>412</v>
      </c>
      <c r="B59" s="157"/>
    </row>
    <row r="60" spans="1:2" x14ac:dyDescent="0.25">
      <c r="A60" s="157" t="s">
        <v>413</v>
      </c>
      <c r="B60" s="157"/>
    </row>
    <row r="61" spans="1:2" ht="16.5" thickBot="1" x14ac:dyDescent="0.3">
      <c r="A61" s="158" t="s">
        <v>414</v>
      </c>
      <c r="B61" s="158"/>
    </row>
    <row r="62" spans="1:2" ht="30.75" thickBot="1" x14ac:dyDescent="0.3">
      <c r="A62" s="155" t="s">
        <v>415</v>
      </c>
      <c r="B62" s="156"/>
    </row>
    <row r="63" spans="1:2" ht="29.25" thickBot="1" x14ac:dyDescent="0.3">
      <c r="A63" s="150" t="s">
        <v>416</v>
      </c>
      <c r="B63" s="156"/>
    </row>
    <row r="64" spans="1:2" ht="16.5" thickBot="1" x14ac:dyDescent="0.3">
      <c r="A64" s="155" t="s">
        <v>393</v>
      </c>
      <c r="B64" s="163"/>
    </row>
    <row r="65" spans="1:2" ht="16.5" thickBot="1" x14ac:dyDescent="0.3">
      <c r="A65" s="155" t="s">
        <v>417</v>
      </c>
      <c r="B65" s="156"/>
    </row>
    <row r="66" spans="1:2" ht="16.5" thickBot="1" x14ac:dyDescent="0.3">
      <c r="A66" s="155" t="s">
        <v>418</v>
      </c>
      <c r="B66" s="163"/>
    </row>
    <row r="67" spans="1:2" ht="16.5" thickBot="1" x14ac:dyDescent="0.3">
      <c r="A67" s="164" t="s">
        <v>419</v>
      </c>
      <c r="B67" s="292" t="s">
        <v>630</v>
      </c>
    </row>
    <row r="68" spans="1:2" ht="16.5" thickBot="1" x14ac:dyDescent="0.3">
      <c r="A68" s="150" t="s">
        <v>420</v>
      </c>
      <c r="B68" s="162"/>
    </row>
    <row r="69" spans="1:2" ht="16.5" thickBot="1" x14ac:dyDescent="0.3">
      <c r="A69" s="157" t="s">
        <v>421</v>
      </c>
      <c r="B69" s="165"/>
    </row>
    <row r="70" spans="1:2" ht="16.5" thickBot="1" x14ac:dyDescent="0.3">
      <c r="A70" s="157" t="s">
        <v>422</v>
      </c>
      <c r="B70" s="165"/>
    </row>
    <row r="71" spans="1:2" ht="16.5" thickBot="1" x14ac:dyDescent="0.3">
      <c r="A71" s="157" t="s">
        <v>423</v>
      </c>
      <c r="B71" s="165"/>
    </row>
    <row r="72" spans="1:2" ht="29.25" thickBot="1" x14ac:dyDescent="0.3">
      <c r="A72" s="166" t="s">
        <v>424</v>
      </c>
      <c r="B72" s="293" t="s">
        <v>631</v>
      </c>
    </row>
    <row r="73" spans="1:2" ht="28.5" x14ac:dyDescent="0.25">
      <c r="A73" s="153" t="s">
        <v>425</v>
      </c>
      <c r="B73" s="401"/>
    </row>
    <row r="74" spans="1:2" x14ac:dyDescent="0.25">
      <c r="A74" s="157" t="s">
        <v>426</v>
      </c>
      <c r="B74" s="402"/>
    </row>
    <row r="75" spans="1:2" x14ac:dyDescent="0.25">
      <c r="A75" s="157" t="s">
        <v>427</v>
      </c>
      <c r="B75" s="402"/>
    </row>
    <row r="76" spans="1:2" x14ac:dyDescent="0.25">
      <c r="A76" s="157" t="s">
        <v>428</v>
      </c>
      <c r="B76" s="402"/>
    </row>
    <row r="77" spans="1:2" x14ac:dyDescent="0.25">
      <c r="A77" s="157" t="s">
        <v>429</v>
      </c>
      <c r="B77" s="402"/>
    </row>
    <row r="78" spans="1:2" ht="16.5" thickBot="1" x14ac:dyDescent="0.3">
      <c r="A78" s="167" t="s">
        <v>430</v>
      </c>
      <c r="B78" s="40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'6.2. Паспорт фин осв ввод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2023-02-05T08:05:28Z</dcterms:modified>
</cp:coreProperties>
</file>